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updateLinks="never" codeName="ThisWorkbook" defaultThemeVersion="124226"/>
  <mc:AlternateContent xmlns:mc="http://schemas.openxmlformats.org/markup-compatibility/2006">
    <mc:Choice Requires="x15">
      <x15ac:absPath xmlns:x15ac="http://schemas.microsoft.com/office/spreadsheetml/2010/11/ac" url="D:\Users\Admin\Desktop\"/>
    </mc:Choice>
  </mc:AlternateContent>
  <xr:revisionPtr revIDLastSave="0" documentId="8_{F6B24542-1F54-40AB-8E5F-677876E7736C}" xr6:coauthVersionLast="47" xr6:coauthVersionMax="47" xr10:uidLastSave="{00000000-0000-0000-0000-000000000000}"/>
  <bookViews>
    <workbookView xWindow="-120" yWindow="-120" windowWidth="20730" windowHeight="11160" firstSheet="1" activeTab="6" xr2:uid="{00000000-000D-0000-FFFF-FFFF00000000}"/>
  </bookViews>
  <sheets>
    <sheet name="foxz" sheetId="43" state="veryHidden" r:id="rId1"/>
    <sheet name="THU 2025" sheetId="33" r:id="rId2"/>
    <sheet name="SỰ NGHIỆP 2024" sheetId="45" state="hidden" r:id="rId3"/>
    <sheet name="CHI 2025" sheetId="34" r:id="rId4"/>
    <sheet name="Sheet1" sheetId="47" state="hidden" r:id="rId5"/>
    <sheet name="SỰ NGHIỆP 2024 (2)" sheetId="46" state="hidden" r:id="rId6"/>
    <sheet name="TH Phuong xa 2025" sheetId="36" r:id="rId7"/>
    <sheet name="TH Phuong xa 2025 (2)" sheetId="48" state="hidden" r:id="rId8"/>
    <sheet name="GIAO TIẾT KIỆM CHI" sheetId="42" state="hidden" r:id="rId9"/>
    <sheet name="00000000" sheetId="31" state="veryHidden" r:id="rId10"/>
    <sheet name="XL4Poppy" sheetId="32" state="hidden" r:id="rId11"/>
  </sheets>
  <externalReferences>
    <externalReference r:id="rId12"/>
    <externalReference r:id="rId13"/>
  </externalReferences>
  <definedNames>
    <definedName name="_Fill" localSheetId="2" hidden="1">#REF!</definedName>
    <definedName name="_Fill" localSheetId="5" hidden="1">#REF!</definedName>
    <definedName name="_Fill" localSheetId="7" hidden="1">#REF!</definedName>
    <definedName name="_Fill" hidden="1">#REF!</definedName>
    <definedName name="_xlnm._FilterDatabase" localSheetId="3" hidden="1">'CHI 2025'!$A$13:$P$265</definedName>
    <definedName name="Bust">XL4Poppy!$C$31</definedName>
    <definedName name="Continue">XL4Poppy!$C$9</definedName>
    <definedName name="Document_array" localSheetId="10">{"Book1","BC uoc TH 2006, PB 2007  HDND.xls","cap phat cac DV"}</definedName>
    <definedName name="Documents_array">XL4Poppy!$B$1:$B$16</definedName>
    <definedName name="Hello">XL4Poppy!$A$15</definedName>
    <definedName name="_xlnm.Print_Area" localSheetId="3">'CHI 2025'!$A$1:$G$265</definedName>
    <definedName name="_xlnm.Print_Area" localSheetId="2">'SỰ NGHIỆP 2024'!$A$1:$R$46</definedName>
    <definedName name="_xlnm.Print_Area" localSheetId="5">'SỰ NGHIỆP 2024 (2)'!$A$1:$D$84</definedName>
    <definedName name="_xlnm.Print_Area" localSheetId="6">'TH Phuong xa 2025'!$A$1:$O$61</definedName>
    <definedName name="_xlnm.Print_Area" localSheetId="7">'TH Phuong xa 2025 (2)'!$A$1:$O$62</definedName>
    <definedName name="_xlnm.Print_Area" localSheetId="1">'THU 2025'!$A$1:$F$51</definedName>
    <definedName name="_xlnm.Print_Titles" localSheetId="3">'CHI 2025'!$4:$5</definedName>
    <definedName name="_xlnm.Print_Titles" localSheetId="8">'GIAO TIẾT KIỆM CHI'!$3:$3</definedName>
    <definedName name="_xlnm.Print_Titles" localSheetId="2">'SỰ NGHIỆP 2024'!$3:$6</definedName>
    <definedName name="_xlnm.Print_Titles" localSheetId="5">'SỰ NGHIỆP 2024 (2)'!$3:$3</definedName>
    <definedName name="_xlnm.Print_Titles" localSheetId="6">'TH Phuong xa 2025'!$3:$3</definedName>
    <definedName name="_xlnm.Print_Titles" localSheetId="7">'TH Phuong xa 2025 (2)'!$3:$3</definedName>
    <definedName name="_xlnm.Print_Titles" localSheetId="1">'THU 2025'!$4:$5</definedName>
  </definedNames>
  <calcPr calcId="191029"/>
</workbook>
</file>

<file path=xl/calcChain.xml><?xml version="1.0" encoding="utf-8"?>
<calcChain xmlns="http://schemas.openxmlformats.org/spreadsheetml/2006/main">
  <c r="E154" i="34" l="1"/>
  <c r="C19" i="36"/>
  <c r="P18" i="36"/>
  <c r="C18" i="36"/>
  <c r="C10" i="36"/>
  <c r="C8" i="36"/>
  <c r="E114" i="34" l="1"/>
  <c r="E118" i="34" l="1"/>
  <c r="M18" i="48" l="1"/>
  <c r="H18" i="48"/>
  <c r="G18" i="48"/>
  <c r="D18" i="48"/>
  <c r="F18" i="48" l="1"/>
  <c r="E18" i="48"/>
  <c r="J18" i="48"/>
  <c r="D17" i="48" l="1"/>
  <c r="C62" i="48"/>
  <c r="U61" i="48"/>
  <c r="U60" i="48" s="1"/>
  <c r="T61" i="48"/>
  <c r="T60" i="48" s="1"/>
  <c r="S61" i="48"/>
  <c r="S60" i="48" s="1"/>
  <c r="R61" i="48"/>
  <c r="R60" i="48" s="1"/>
  <c r="Q61" i="48"/>
  <c r="Q60" i="48" s="1"/>
  <c r="P61" i="48"/>
  <c r="P60" i="48" s="1"/>
  <c r="O61" i="48"/>
  <c r="O60" i="48" s="1"/>
  <c r="O58" i="48" s="1"/>
  <c r="N61" i="48"/>
  <c r="N60" i="48" s="1"/>
  <c r="N58" i="48" s="1"/>
  <c r="M61" i="48"/>
  <c r="M60" i="48" s="1"/>
  <c r="M58" i="48" s="1"/>
  <c r="L61" i="48"/>
  <c r="L60" i="48" s="1"/>
  <c r="L58" i="48" s="1"/>
  <c r="J61" i="48"/>
  <c r="I61" i="48"/>
  <c r="I60" i="48" s="1"/>
  <c r="I58" i="48" s="1"/>
  <c r="H61" i="48"/>
  <c r="H60" i="48" s="1"/>
  <c r="H58" i="48" s="1"/>
  <c r="G61" i="48"/>
  <c r="G60" i="48" s="1"/>
  <c r="G58" i="48" s="1"/>
  <c r="F61" i="48"/>
  <c r="E61" i="48"/>
  <c r="E60" i="48" s="1"/>
  <c r="E58" i="48" s="1"/>
  <c r="D61" i="48"/>
  <c r="D60" i="48" s="1"/>
  <c r="D58" i="48" s="1"/>
  <c r="C61" i="48"/>
  <c r="C60" i="48" s="1"/>
  <c r="C58" i="48" s="1"/>
  <c r="K60" i="48"/>
  <c r="K58" i="48" s="1"/>
  <c r="J60" i="48"/>
  <c r="J58" i="48" s="1"/>
  <c r="F60" i="48"/>
  <c r="F58" i="48" s="1"/>
  <c r="C59" i="48"/>
  <c r="C57" i="48"/>
  <c r="O56" i="48"/>
  <c r="O54" i="48" s="1"/>
  <c r="O52" i="48" s="1"/>
  <c r="N56" i="48"/>
  <c r="N54" i="48" s="1"/>
  <c r="N52" i="48" s="1"/>
  <c r="M56" i="48"/>
  <c r="M54" i="48" s="1"/>
  <c r="M52" i="48" s="1"/>
  <c r="L56" i="48"/>
  <c r="L54" i="48" s="1"/>
  <c r="L52" i="48" s="1"/>
  <c r="K56" i="48"/>
  <c r="J56" i="48"/>
  <c r="I56" i="48"/>
  <c r="I54" i="48" s="1"/>
  <c r="I52" i="48" s="1"/>
  <c r="H56" i="48"/>
  <c r="H54" i="48" s="1"/>
  <c r="H52" i="48" s="1"/>
  <c r="G56" i="48"/>
  <c r="G54" i="48" s="1"/>
  <c r="G52" i="48" s="1"/>
  <c r="F56" i="48"/>
  <c r="F54" i="48" s="1"/>
  <c r="F52" i="48" s="1"/>
  <c r="E56" i="48"/>
  <c r="E54" i="48" s="1"/>
  <c r="E52" i="48" s="1"/>
  <c r="D56" i="48"/>
  <c r="D54" i="48" s="1"/>
  <c r="D52" i="48" s="1"/>
  <c r="C56" i="48"/>
  <c r="C55" i="48"/>
  <c r="C54" i="48" s="1"/>
  <c r="C52" i="48" s="1"/>
  <c r="U54" i="48"/>
  <c r="T54" i="48"/>
  <c r="S54" i="48"/>
  <c r="R54" i="48"/>
  <c r="Q54" i="48"/>
  <c r="P54" i="48"/>
  <c r="K54" i="48"/>
  <c r="J54" i="48"/>
  <c r="J52" i="48" s="1"/>
  <c r="C53" i="48"/>
  <c r="K52" i="48"/>
  <c r="C51" i="48"/>
  <c r="C50" i="48"/>
  <c r="C49" i="48" s="1"/>
  <c r="U49" i="48"/>
  <c r="T49" i="48"/>
  <c r="S49" i="48"/>
  <c r="R49" i="48"/>
  <c r="Q49" i="48"/>
  <c r="P49" i="48"/>
  <c r="O49" i="48"/>
  <c r="N49" i="48"/>
  <c r="M49" i="48"/>
  <c r="L49" i="48"/>
  <c r="K49" i="48"/>
  <c r="J49" i="48"/>
  <c r="I49" i="48"/>
  <c r="H49" i="48"/>
  <c r="G49" i="48"/>
  <c r="F49" i="48"/>
  <c r="E49" i="48"/>
  <c r="D49" i="48"/>
  <c r="C48" i="48"/>
  <c r="C47" i="48" s="1"/>
  <c r="O47" i="48"/>
  <c r="O45" i="48" s="1"/>
  <c r="N47" i="48"/>
  <c r="N45" i="48" s="1"/>
  <c r="M47" i="48"/>
  <c r="M45" i="48" s="1"/>
  <c r="L47" i="48"/>
  <c r="K47" i="48"/>
  <c r="K45" i="48" s="1"/>
  <c r="J47" i="48"/>
  <c r="J45" i="48" s="1"/>
  <c r="I47" i="48"/>
  <c r="H47" i="48"/>
  <c r="G47" i="48"/>
  <c r="F47" i="48"/>
  <c r="F45" i="48" s="1"/>
  <c r="E47" i="48"/>
  <c r="D47" i="48"/>
  <c r="C46" i="48"/>
  <c r="L45" i="48"/>
  <c r="U43" i="48"/>
  <c r="U42" i="48" s="1"/>
  <c r="U37" i="48" s="1"/>
  <c r="T43" i="48"/>
  <c r="T42" i="48" s="1"/>
  <c r="T37" i="48" s="1"/>
  <c r="S43" i="48"/>
  <c r="S42" i="48" s="1"/>
  <c r="S37" i="48" s="1"/>
  <c r="R43" i="48"/>
  <c r="R42" i="48" s="1"/>
  <c r="R37" i="48" s="1"/>
  <c r="Q43" i="48"/>
  <c r="P43" i="48"/>
  <c r="P42" i="48" s="1"/>
  <c r="P37" i="48" s="1"/>
  <c r="C43" i="48"/>
  <c r="C42" i="48" s="1"/>
  <c r="Q42" i="48"/>
  <c r="Q37" i="48" s="1"/>
  <c r="O42" i="48"/>
  <c r="N42" i="48"/>
  <c r="M42" i="48"/>
  <c r="L42" i="48"/>
  <c r="K42" i="48"/>
  <c r="J42" i="48"/>
  <c r="I42" i="48"/>
  <c r="H42" i="48"/>
  <c r="G42" i="48"/>
  <c r="F42" i="48"/>
  <c r="E42" i="48"/>
  <c r="D42" i="48"/>
  <c r="C41" i="48"/>
  <c r="C40" i="48" s="1"/>
  <c r="O40" i="48"/>
  <c r="O37" i="48" s="1"/>
  <c r="N40" i="48"/>
  <c r="M40" i="48"/>
  <c r="L40" i="48"/>
  <c r="K40" i="48"/>
  <c r="J40" i="48"/>
  <c r="I40" i="48"/>
  <c r="H40" i="48"/>
  <c r="G40" i="48"/>
  <c r="F40" i="48"/>
  <c r="E40" i="48"/>
  <c r="D40" i="48"/>
  <c r="C39" i="48"/>
  <c r="C38" i="48" s="1"/>
  <c r="O38" i="48"/>
  <c r="N38" i="48"/>
  <c r="M38" i="48"/>
  <c r="L38" i="48"/>
  <c r="L37" i="48" s="1"/>
  <c r="K38" i="48"/>
  <c r="J38" i="48"/>
  <c r="I38" i="48"/>
  <c r="H38" i="48"/>
  <c r="H37" i="48" s="1"/>
  <c r="G38" i="48"/>
  <c r="F38" i="48"/>
  <c r="E38" i="48"/>
  <c r="D38" i="48"/>
  <c r="C36" i="48"/>
  <c r="O35" i="48"/>
  <c r="N35" i="48"/>
  <c r="M35" i="48"/>
  <c r="L35" i="48"/>
  <c r="K35" i="48"/>
  <c r="J35" i="48"/>
  <c r="I35" i="48"/>
  <c r="H35" i="48"/>
  <c r="G35" i="48"/>
  <c r="F35" i="48"/>
  <c r="E35" i="48"/>
  <c r="D35" i="48"/>
  <c r="C34" i="48"/>
  <c r="C33" i="48"/>
  <c r="C32" i="48"/>
  <c r="C31" i="48"/>
  <c r="C30" i="48"/>
  <c r="C29" i="48"/>
  <c r="U28" i="48"/>
  <c r="T28" i="48"/>
  <c r="S28" i="48"/>
  <c r="R28" i="48"/>
  <c r="Q28" i="48"/>
  <c r="P28" i="48"/>
  <c r="C27" i="48"/>
  <c r="O26" i="48"/>
  <c r="N26" i="48"/>
  <c r="M26" i="48"/>
  <c r="L26" i="48"/>
  <c r="K26" i="48"/>
  <c r="J26" i="48"/>
  <c r="I26" i="48"/>
  <c r="H26" i="48"/>
  <c r="G26" i="48"/>
  <c r="F26" i="48"/>
  <c r="E26" i="48"/>
  <c r="D26" i="48"/>
  <c r="C21" i="48"/>
  <c r="C20" i="48"/>
  <c r="C19" i="48"/>
  <c r="P18" i="48"/>
  <c r="N18" i="48"/>
  <c r="N17" i="48" s="1"/>
  <c r="N16" i="48" s="1"/>
  <c r="M17" i="48"/>
  <c r="M16" i="48" s="1"/>
  <c r="L18" i="48"/>
  <c r="L17" i="48" s="1"/>
  <c r="L16" i="48" s="1"/>
  <c r="O17" i="48"/>
  <c r="O16" i="48" s="1"/>
  <c r="K17" i="48"/>
  <c r="J17" i="48"/>
  <c r="I17" i="48"/>
  <c r="H17" i="48"/>
  <c r="H16" i="48" s="1"/>
  <c r="G17" i="48"/>
  <c r="G16" i="48" s="1"/>
  <c r="F17" i="48"/>
  <c r="F16" i="48" s="1"/>
  <c r="E17" i="48"/>
  <c r="E16" i="48" s="1"/>
  <c r="D16" i="48"/>
  <c r="K16" i="48"/>
  <c r="J16" i="48"/>
  <c r="I16" i="48"/>
  <c r="C15" i="48"/>
  <c r="C14" i="48"/>
  <c r="C13" i="48"/>
  <c r="C12" i="48"/>
  <c r="C11" i="48"/>
  <c r="E9" i="48"/>
  <c r="C10" i="48"/>
  <c r="O9" i="48"/>
  <c r="N9" i="48"/>
  <c r="N5" i="48" s="1"/>
  <c r="N4" i="48" s="1"/>
  <c r="N24" i="48" s="1"/>
  <c r="M9" i="48"/>
  <c r="L9" i="48"/>
  <c r="K9" i="48"/>
  <c r="J9" i="48"/>
  <c r="I9" i="48"/>
  <c r="H9" i="48"/>
  <c r="G9" i="48"/>
  <c r="F9" i="48"/>
  <c r="D9" i="48"/>
  <c r="C8" i="48"/>
  <c r="C7" i="48"/>
  <c r="O6" i="48"/>
  <c r="N6" i="48"/>
  <c r="M6" i="48"/>
  <c r="L6" i="48"/>
  <c r="L5" i="48" s="1"/>
  <c r="K6" i="48"/>
  <c r="K5" i="48" s="1"/>
  <c r="K4" i="48" s="1"/>
  <c r="K24" i="48" s="1"/>
  <c r="J6" i="48"/>
  <c r="I6" i="48"/>
  <c r="I5" i="48" s="1"/>
  <c r="H6" i="48"/>
  <c r="G6" i="48"/>
  <c r="F6" i="48"/>
  <c r="E6" i="48"/>
  <c r="D6" i="48"/>
  <c r="O5" i="48"/>
  <c r="U4" i="48"/>
  <c r="T4" i="48"/>
  <c r="S4" i="48"/>
  <c r="R4" i="48"/>
  <c r="Q4" i="48"/>
  <c r="E86" i="34"/>
  <c r="K44" i="48" l="1"/>
  <c r="M37" i="48"/>
  <c r="C35" i="48"/>
  <c r="G37" i="48"/>
  <c r="K37" i="48"/>
  <c r="D45" i="48"/>
  <c r="H45" i="48"/>
  <c r="C26" i="48"/>
  <c r="I37" i="48"/>
  <c r="E45" i="48"/>
  <c r="C45" i="48"/>
  <c r="C44" i="48" s="1"/>
  <c r="O44" i="48"/>
  <c r="J37" i="48"/>
  <c r="C37" i="48"/>
  <c r="G45" i="48"/>
  <c r="J44" i="48"/>
  <c r="N44" i="48"/>
  <c r="M5" i="48"/>
  <c r="M4" i="48" s="1"/>
  <c r="M24" i="48" s="1"/>
  <c r="D37" i="48"/>
  <c r="N37" i="48"/>
  <c r="N28" i="48" s="1"/>
  <c r="L44" i="48"/>
  <c r="E5" i="48"/>
  <c r="E4" i="48" s="1"/>
  <c r="E24" i="48" s="1"/>
  <c r="F5" i="48"/>
  <c r="F37" i="48"/>
  <c r="E37" i="48"/>
  <c r="I45" i="48"/>
  <c r="I44" i="48" s="1"/>
  <c r="G5" i="48"/>
  <c r="G4" i="48" s="1"/>
  <c r="G24" i="48" s="1"/>
  <c r="F4" i="48"/>
  <c r="F24" i="48" s="1"/>
  <c r="J5" i="48"/>
  <c r="J4" i="48" s="1"/>
  <c r="J24" i="48" s="1"/>
  <c r="H5" i="48"/>
  <c r="H4" i="48" s="1"/>
  <c r="H24" i="48" s="1"/>
  <c r="D5" i="48"/>
  <c r="D4" i="48" s="1"/>
  <c r="D24" i="48" s="1"/>
  <c r="L4" i="48"/>
  <c r="L24" i="48" s="1"/>
  <c r="L28" i="48" s="1"/>
  <c r="F44" i="48"/>
  <c r="E44" i="48"/>
  <c r="D44" i="48"/>
  <c r="G44" i="48"/>
  <c r="G28" i="48" s="1"/>
  <c r="O4" i="48"/>
  <c r="O24" i="48" s="1"/>
  <c r="C16" i="48"/>
  <c r="H44" i="48"/>
  <c r="M44" i="48"/>
  <c r="P7" i="48"/>
  <c r="P6" i="48"/>
  <c r="I4" i="48"/>
  <c r="I24" i="48" s="1"/>
  <c r="K28" i="48"/>
  <c r="C18" i="48"/>
  <c r="C17" i="48" s="1"/>
  <c r="C9" i="48"/>
  <c r="C6" i="48"/>
  <c r="E141" i="34"/>
  <c r="M28" i="48" l="1"/>
  <c r="F28" i="48"/>
  <c r="J28" i="48"/>
  <c r="I28" i="48"/>
  <c r="E28" i="48"/>
  <c r="O28" i="48"/>
  <c r="H28" i="48"/>
  <c r="C5" i="48"/>
  <c r="C4" i="48" s="1"/>
  <c r="D28" i="48"/>
  <c r="E81" i="34"/>
  <c r="V3" i="48" l="1"/>
  <c r="P5" i="48"/>
  <c r="P4" i="48" s="1"/>
  <c r="C28" i="48"/>
  <c r="V25" i="48" s="1"/>
  <c r="C24" i="48"/>
  <c r="P21" i="48"/>
  <c r="P8" i="48"/>
  <c r="E117" i="34"/>
  <c r="E116" i="34"/>
  <c r="E115" i="34"/>
  <c r="V26" i="48" l="1"/>
  <c r="N142" i="34"/>
  <c r="O142" i="34" s="1"/>
  <c r="M154" i="34" s="1"/>
  <c r="J118" i="34" l="1"/>
  <c r="E109" i="34"/>
  <c r="E58" i="34"/>
  <c r="D59" i="34" l="1"/>
  <c r="F17" i="34" l="1"/>
  <c r="H142" i="34" l="1"/>
  <c r="I143" i="34" s="1"/>
  <c r="E12" i="34" l="1"/>
  <c r="I155" i="34"/>
  <c r="I16" i="34"/>
  <c r="E17" i="34"/>
  <c r="D17" i="34" s="1"/>
  <c r="E146" i="34" l="1"/>
  <c r="E145" i="34" s="1"/>
  <c r="F146" i="34"/>
  <c r="D146" i="34" l="1"/>
  <c r="J115" i="34"/>
  <c r="E100" i="34" l="1"/>
  <c r="D36" i="33" l="1"/>
  <c r="I7" i="33"/>
  <c r="D48" i="33"/>
  <c r="D47" i="33"/>
  <c r="C46" i="33"/>
  <c r="C49" i="33"/>
  <c r="D51" i="33"/>
  <c r="D50" i="33"/>
  <c r="D49" i="33" l="1"/>
  <c r="D46" i="33"/>
  <c r="C45" i="33"/>
  <c r="H34" i="36"/>
  <c r="N34" i="36" l="1"/>
  <c r="M34" i="36" l="1"/>
  <c r="O34" i="36" l="1"/>
  <c r="L34" i="36" l="1"/>
  <c r="F34" i="36" l="1"/>
  <c r="J34" i="36" l="1"/>
  <c r="K34" i="36" l="1"/>
  <c r="E34" i="36" l="1"/>
  <c r="D34" i="36" l="1"/>
  <c r="I34" i="36" l="1"/>
  <c r="G34" i="36" l="1"/>
  <c r="D46" i="36"/>
  <c r="E46" i="36"/>
  <c r="F46" i="36"/>
  <c r="G46" i="36"/>
  <c r="H46" i="36"/>
  <c r="I46" i="36"/>
  <c r="J46" i="36"/>
  <c r="K46" i="36"/>
  <c r="L46" i="36"/>
  <c r="M46" i="36"/>
  <c r="N46" i="36"/>
  <c r="O46" i="36"/>
  <c r="D9" i="36"/>
  <c r="E9" i="36"/>
  <c r="F9" i="36"/>
  <c r="G9" i="36"/>
  <c r="H9" i="36"/>
  <c r="I9" i="36"/>
  <c r="J9" i="36"/>
  <c r="K9" i="36"/>
  <c r="L9" i="36"/>
  <c r="M9" i="36"/>
  <c r="N9" i="36"/>
  <c r="O9" i="36"/>
  <c r="C14" i="36"/>
  <c r="C43" i="33" s="1"/>
  <c r="C9" i="36" l="1"/>
  <c r="C10" i="33"/>
  <c r="E24" i="34"/>
  <c r="E9" i="34"/>
  <c r="D88" i="34" l="1"/>
  <c r="E19" i="34" l="1"/>
  <c r="F19" i="34"/>
  <c r="E54" i="34"/>
  <c r="D81" i="34" l="1"/>
  <c r="E206" i="34" l="1"/>
  <c r="D94" i="34"/>
  <c r="E92" i="34"/>
  <c r="C61" i="36" l="1"/>
  <c r="U60" i="36"/>
  <c r="U59" i="36" s="1"/>
  <c r="T60" i="36"/>
  <c r="T59" i="36" s="1"/>
  <c r="S60" i="36"/>
  <c r="S59" i="36" s="1"/>
  <c r="R60" i="36"/>
  <c r="R59" i="36" s="1"/>
  <c r="Q60" i="36"/>
  <c r="Q59" i="36" s="1"/>
  <c r="P60" i="36"/>
  <c r="P59" i="36" s="1"/>
  <c r="O60" i="36"/>
  <c r="O59" i="36" s="1"/>
  <c r="O57" i="36" s="1"/>
  <c r="N60" i="36"/>
  <c r="M60" i="36"/>
  <c r="M59" i="36" s="1"/>
  <c r="M57" i="36" s="1"/>
  <c r="L60" i="36"/>
  <c r="L59" i="36" s="1"/>
  <c r="L57" i="36" s="1"/>
  <c r="J60" i="36"/>
  <c r="J59" i="36" s="1"/>
  <c r="J57" i="36" s="1"/>
  <c r="I60" i="36"/>
  <c r="I59" i="36" s="1"/>
  <c r="I57" i="36" s="1"/>
  <c r="H60" i="36"/>
  <c r="H59" i="36" s="1"/>
  <c r="H57" i="36" s="1"/>
  <c r="G60" i="36"/>
  <c r="F60" i="36"/>
  <c r="F59" i="36" s="1"/>
  <c r="F57" i="36" s="1"/>
  <c r="E60" i="36"/>
  <c r="E59" i="36" s="1"/>
  <c r="E57" i="36" s="1"/>
  <c r="D60" i="36"/>
  <c r="D59" i="36" s="1"/>
  <c r="D57" i="36" s="1"/>
  <c r="C60" i="36"/>
  <c r="C59" i="36" s="1"/>
  <c r="N59" i="36"/>
  <c r="N57" i="36" s="1"/>
  <c r="K59" i="36"/>
  <c r="K57" i="36" s="1"/>
  <c r="G59" i="36"/>
  <c r="G57" i="36" s="1"/>
  <c r="C58" i="36"/>
  <c r="C56" i="36"/>
  <c r="C55" i="36" s="1"/>
  <c r="O55" i="36"/>
  <c r="O53" i="36" s="1"/>
  <c r="O51" i="36" s="1"/>
  <c r="N55" i="36"/>
  <c r="N53" i="36" s="1"/>
  <c r="N51" i="36" s="1"/>
  <c r="M55" i="36"/>
  <c r="M53" i="36" s="1"/>
  <c r="M51" i="36" s="1"/>
  <c r="L55" i="36"/>
  <c r="L53" i="36" s="1"/>
  <c r="L51" i="36" s="1"/>
  <c r="K55" i="36"/>
  <c r="K53" i="36" s="1"/>
  <c r="K51" i="36" s="1"/>
  <c r="J55" i="36"/>
  <c r="J53" i="36" s="1"/>
  <c r="J51" i="36" s="1"/>
  <c r="I55" i="36"/>
  <c r="I53" i="36" s="1"/>
  <c r="I51" i="36" s="1"/>
  <c r="H55" i="36"/>
  <c r="H53" i="36" s="1"/>
  <c r="H51" i="36" s="1"/>
  <c r="G55" i="36"/>
  <c r="G53" i="36" s="1"/>
  <c r="G51" i="36" s="1"/>
  <c r="F55" i="36"/>
  <c r="F53" i="36" s="1"/>
  <c r="F51" i="36" s="1"/>
  <c r="E55" i="36"/>
  <c r="E53" i="36" s="1"/>
  <c r="E51" i="36" s="1"/>
  <c r="D55" i="36"/>
  <c r="D53" i="36" s="1"/>
  <c r="D51" i="36" s="1"/>
  <c r="C54" i="36"/>
  <c r="U53" i="36"/>
  <c r="T53" i="36"/>
  <c r="S53" i="36"/>
  <c r="R53" i="36"/>
  <c r="Q53" i="36"/>
  <c r="P53" i="36"/>
  <c r="C52" i="36"/>
  <c r="C50" i="36"/>
  <c r="C49" i="36"/>
  <c r="U48" i="36"/>
  <c r="T48" i="36"/>
  <c r="S48" i="36"/>
  <c r="R48" i="36"/>
  <c r="Q48" i="36"/>
  <c r="P48" i="36"/>
  <c r="O48" i="36"/>
  <c r="O44" i="36" s="1"/>
  <c r="N48" i="36"/>
  <c r="N44" i="36" s="1"/>
  <c r="M48" i="36"/>
  <c r="M44" i="36" s="1"/>
  <c r="L48" i="36"/>
  <c r="L44" i="36" s="1"/>
  <c r="K48" i="36"/>
  <c r="K44" i="36" s="1"/>
  <c r="J48" i="36"/>
  <c r="J44" i="36" s="1"/>
  <c r="I48" i="36"/>
  <c r="I44" i="36" s="1"/>
  <c r="H48" i="36"/>
  <c r="H44" i="36" s="1"/>
  <c r="G48" i="36"/>
  <c r="G44" i="36" s="1"/>
  <c r="F48" i="36"/>
  <c r="F44" i="36" s="1"/>
  <c r="E48" i="36"/>
  <c r="E44" i="36" s="1"/>
  <c r="D48" i="36"/>
  <c r="D44" i="36" s="1"/>
  <c r="C47" i="36"/>
  <c r="C46" i="36" s="1"/>
  <c r="C45" i="36"/>
  <c r="U42" i="36"/>
  <c r="U41" i="36" s="1"/>
  <c r="U36" i="36" s="1"/>
  <c r="T42" i="36"/>
  <c r="T41" i="36" s="1"/>
  <c r="T36" i="36" s="1"/>
  <c r="S42" i="36"/>
  <c r="S41" i="36" s="1"/>
  <c r="S36" i="36" s="1"/>
  <c r="R42" i="36"/>
  <c r="R41" i="36" s="1"/>
  <c r="R36" i="36" s="1"/>
  <c r="Q42" i="36"/>
  <c r="Q41" i="36" s="1"/>
  <c r="Q36" i="36" s="1"/>
  <c r="P42" i="36"/>
  <c r="P41" i="36" s="1"/>
  <c r="P36" i="36" s="1"/>
  <c r="O41" i="36"/>
  <c r="N41" i="36"/>
  <c r="M41" i="36"/>
  <c r="L41" i="36"/>
  <c r="K41" i="36"/>
  <c r="C40" i="36"/>
  <c r="C39" i="36" s="1"/>
  <c r="O39" i="36"/>
  <c r="N39" i="36"/>
  <c r="M39" i="36"/>
  <c r="L39" i="36"/>
  <c r="K39" i="36"/>
  <c r="J39" i="36"/>
  <c r="I39" i="36"/>
  <c r="H39" i="36"/>
  <c r="G39" i="36"/>
  <c r="F39" i="36"/>
  <c r="E39" i="36"/>
  <c r="D39" i="36"/>
  <c r="C38" i="36"/>
  <c r="C37" i="36" s="1"/>
  <c r="O37" i="36"/>
  <c r="N37" i="36"/>
  <c r="M37" i="36"/>
  <c r="L37" i="36"/>
  <c r="K37" i="36"/>
  <c r="J37" i="36"/>
  <c r="I37" i="36"/>
  <c r="H37" i="36"/>
  <c r="G37" i="36"/>
  <c r="F37" i="36"/>
  <c r="E37" i="36"/>
  <c r="D37" i="36"/>
  <c r="C35" i="36"/>
  <c r="F158" i="34" s="1"/>
  <c r="E157" i="34" s="1"/>
  <c r="C34" i="36"/>
  <c r="F149" i="34" s="1"/>
  <c r="C33" i="36"/>
  <c r="F144" i="34" s="1"/>
  <c r="C32" i="36"/>
  <c r="F106" i="34" s="1"/>
  <c r="C31" i="36"/>
  <c r="F97" i="34" s="1"/>
  <c r="C30" i="36"/>
  <c r="F91" i="34" s="1"/>
  <c r="C29" i="36"/>
  <c r="F82" i="34" s="1"/>
  <c r="C28" i="36"/>
  <c r="U27" i="36"/>
  <c r="T27" i="36"/>
  <c r="S27" i="36"/>
  <c r="R27" i="36"/>
  <c r="Q27" i="36"/>
  <c r="P27" i="36"/>
  <c r="C26" i="36"/>
  <c r="O25" i="36"/>
  <c r="N25" i="36"/>
  <c r="M25" i="36"/>
  <c r="L25" i="36"/>
  <c r="K25" i="36"/>
  <c r="J25" i="36"/>
  <c r="I25" i="36"/>
  <c r="H25" i="36"/>
  <c r="G25" i="36"/>
  <c r="F25" i="36"/>
  <c r="E25" i="36"/>
  <c r="D25" i="36"/>
  <c r="C20" i="36"/>
  <c r="C17" i="36"/>
  <c r="O17" i="36"/>
  <c r="O16" i="36" s="1"/>
  <c r="N17" i="36"/>
  <c r="N16" i="36" s="1"/>
  <c r="M17" i="36"/>
  <c r="M16" i="36" s="1"/>
  <c r="L17" i="36"/>
  <c r="L16" i="36" s="1"/>
  <c r="K17" i="36"/>
  <c r="K16" i="36" s="1"/>
  <c r="J17" i="36"/>
  <c r="J16" i="36" s="1"/>
  <c r="I17" i="36"/>
  <c r="I16" i="36" s="1"/>
  <c r="H17" i="36"/>
  <c r="H16" i="36" s="1"/>
  <c r="G17" i="36"/>
  <c r="G16" i="36" s="1"/>
  <c r="F17" i="36"/>
  <c r="F16" i="36" s="1"/>
  <c r="E17" i="36"/>
  <c r="E16" i="36" s="1"/>
  <c r="D17" i="36"/>
  <c r="C15" i="36"/>
  <c r="C13" i="36"/>
  <c r="C12" i="36"/>
  <c r="C25" i="33" s="1"/>
  <c r="C11" i="36"/>
  <c r="C28" i="33"/>
  <c r="C23" i="33"/>
  <c r="C7" i="36"/>
  <c r="O6" i="36"/>
  <c r="O5" i="36" s="1"/>
  <c r="N6" i="36"/>
  <c r="N5" i="36" s="1"/>
  <c r="M6" i="36"/>
  <c r="M5" i="36" s="1"/>
  <c r="L6" i="36"/>
  <c r="L5" i="36" s="1"/>
  <c r="K6" i="36"/>
  <c r="K5" i="36" s="1"/>
  <c r="J6" i="36"/>
  <c r="J5" i="36" s="1"/>
  <c r="I6" i="36"/>
  <c r="H6" i="36"/>
  <c r="H5" i="36" s="1"/>
  <c r="G6" i="36"/>
  <c r="G5" i="36" s="1"/>
  <c r="F6" i="36"/>
  <c r="F5" i="36" s="1"/>
  <c r="E6" i="36"/>
  <c r="E5" i="36" s="1"/>
  <c r="D6" i="36"/>
  <c r="D5" i="36" s="1"/>
  <c r="U4" i="36"/>
  <c r="T4" i="36"/>
  <c r="S4" i="36"/>
  <c r="R4" i="36"/>
  <c r="Q4" i="36"/>
  <c r="C12" i="33" l="1"/>
  <c r="E156" i="34"/>
  <c r="F156" i="34"/>
  <c r="F9" i="34"/>
  <c r="D9" i="34" s="1"/>
  <c r="D37" i="33"/>
  <c r="G24" i="33"/>
  <c r="C48" i="36"/>
  <c r="C44" i="36" s="1"/>
  <c r="L36" i="36"/>
  <c r="C57" i="36"/>
  <c r="N36" i="36"/>
  <c r="L43" i="36"/>
  <c r="K36" i="36"/>
  <c r="I43" i="36"/>
  <c r="I41" i="36" s="1"/>
  <c r="I36" i="36" s="1"/>
  <c r="M36" i="36"/>
  <c r="O36" i="36"/>
  <c r="D43" i="36"/>
  <c r="D41" i="36" s="1"/>
  <c r="D36" i="36" s="1"/>
  <c r="C53" i="36"/>
  <c r="C51" i="36" s="1"/>
  <c r="L4" i="36"/>
  <c r="L23" i="36" s="1"/>
  <c r="I5" i="36"/>
  <c r="C5" i="36" s="1"/>
  <c r="V3" i="36" s="1"/>
  <c r="N4" i="36"/>
  <c r="N23" i="36" s="1"/>
  <c r="H4" i="36"/>
  <c r="H23" i="36" s="1"/>
  <c r="C6" i="36"/>
  <c r="C25" i="36"/>
  <c r="G4" i="36"/>
  <c r="G23" i="36" s="1"/>
  <c r="O4" i="36"/>
  <c r="O23" i="36" s="1"/>
  <c r="K4" i="36"/>
  <c r="K23" i="36" s="1"/>
  <c r="F4" i="36"/>
  <c r="F23" i="36" s="1"/>
  <c r="E4" i="36"/>
  <c r="E23" i="36" s="1"/>
  <c r="F43" i="36"/>
  <c r="F41" i="36" s="1"/>
  <c r="F36" i="36" s="1"/>
  <c r="G43" i="36"/>
  <c r="G41" i="36" s="1"/>
  <c r="G36" i="36" s="1"/>
  <c r="E43" i="36"/>
  <c r="E41" i="36" s="1"/>
  <c r="E36" i="36" s="1"/>
  <c r="H43" i="36"/>
  <c r="H41" i="36" s="1"/>
  <c r="H36" i="36" s="1"/>
  <c r="P7" i="36"/>
  <c r="J4" i="36"/>
  <c r="J23" i="36" s="1"/>
  <c r="O43" i="36"/>
  <c r="K43" i="36"/>
  <c r="M4" i="36"/>
  <c r="M23" i="36" s="1"/>
  <c r="M43" i="36"/>
  <c r="J43" i="36"/>
  <c r="J41" i="36" s="1"/>
  <c r="J36" i="36" s="1"/>
  <c r="N43" i="36"/>
  <c r="D16" i="36"/>
  <c r="C16" i="36" s="1"/>
  <c r="I4" i="36" l="1"/>
  <c r="I23" i="36" s="1"/>
  <c r="I27" i="36" s="1"/>
  <c r="P6" i="36"/>
  <c r="E27" i="36"/>
  <c r="C43" i="36"/>
  <c r="L27" i="36"/>
  <c r="O27" i="36"/>
  <c r="N27" i="36"/>
  <c r="G27" i="36"/>
  <c r="K27" i="36"/>
  <c r="C42" i="36"/>
  <c r="C41" i="36" s="1"/>
  <c r="C36" i="36" s="1"/>
  <c r="F27" i="36"/>
  <c r="C4" i="36"/>
  <c r="P5" i="36"/>
  <c r="P4" i="36" s="1"/>
  <c r="M27" i="36"/>
  <c r="H27" i="36"/>
  <c r="J27" i="36"/>
  <c r="D4" i="36"/>
  <c r="D23" i="36" s="1"/>
  <c r="C23" i="36" l="1"/>
  <c r="P8" i="36"/>
  <c r="D27" i="36"/>
  <c r="C27" i="36" s="1"/>
  <c r="F107" i="34" s="1"/>
  <c r="P20" i="36"/>
  <c r="V24" i="36" l="1"/>
  <c r="V25" i="36" s="1"/>
  <c r="D44" i="33"/>
  <c r="C17" i="33"/>
  <c r="D20" i="33"/>
  <c r="A2" i="33"/>
  <c r="D16" i="34" l="1"/>
  <c r="D14" i="34" l="1"/>
  <c r="Q29" i="45" l="1"/>
  <c r="P10" i="45" l="1"/>
  <c r="R10" i="45" s="1"/>
  <c r="D10" i="45"/>
  <c r="D9" i="45" s="1"/>
  <c r="H55" i="45"/>
  <c r="H54" i="45"/>
  <c r="H53" i="45"/>
  <c r="Q52" i="45"/>
  <c r="Q28" i="45" s="1"/>
  <c r="H52" i="45"/>
  <c r="P50" i="45"/>
  <c r="L50" i="45"/>
  <c r="H50" i="45"/>
  <c r="P49" i="45"/>
  <c r="L49" i="45"/>
  <c r="H49" i="45"/>
  <c r="P48" i="45"/>
  <c r="L48" i="45"/>
  <c r="H48" i="45"/>
  <c r="P47" i="45"/>
  <c r="L47" i="45"/>
  <c r="H47" i="45"/>
  <c r="P46" i="45"/>
  <c r="L46" i="45"/>
  <c r="H46" i="45"/>
  <c r="P45" i="45"/>
  <c r="L45" i="45"/>
  <c r="H45" i="45"/>
  <c r="P44" i="45"/>
  <c r="L44" i="45"/>
  <c r="H44" i="45"/>
  <c r="P43" i="45"/>
  <c r="L43" i="45"/>
  <c r="H43" i="45"/>
  <c r="P42" i="45"/>
  <c r="R42" i="45" s="1"/>
  <c r="L42" i="45"/>
  <c r="H42" i="45"/>
  <c r="R41" i="45"/>
  <c r="L41" i="45"/>
  <c r="H41" i="45"/>
  <c r="R40" i="45"/>
  <c r="L40" i="45"/>
  <c r="H40" i="45"/>
  <c r="L39" i="45"/>
  <c r="H39" i="45"/>
  <c r="L38" i="45"/>
  <c r="H38" i="45"/>
  <c r="D38" i="45"/>
  <c r="L37" i="45"/>
  <c r="H37" i="45"/>
  <c r="L36" i="45"/>
  <c r="H36" i="45"/>
  <c r="D36" i="45"/>
  <c r="S35" i="45"/>
  <c r="L35" i="45"/>
  <c r="J35" i="45"/>
  <c r="H35" i="45" s="1"/>
  <c r="D35" i="45"/>
  <c r="L34" i="45"/>
  <c r="H34" i="45"/>
  <c r="L33" i="45"/>
  <c r="J33" i="45"/>
  <c r="H33" i="45" s="1"/>
  <c r="D33" i="45"/>
  <c r="S32" i="45"/>
  <c r="L32" i="45"/>
  <c r="J32" i="45"/>
  <c r="H32" i="45" s="1"/>
  <c r="L31" i="45"/>
  <c r="H31" i="45"/>
  <c r="L30" i="45"/>
  <c r="J30" i="45"/>
  <c r="H30" i="45" s="1"/>
  <c r="D30" i="45"/>
  <c r="O29" i="45"/>
  <c r="O28" i="45" s="1"/>
  <c r="N29" i="45"/>
  <c r="N28" i="45" s="1"/>
  <c r="M29" i="45"/>
  <c r="M28" i="45" s="1"/>
  <c r="K29" i="45"/>
  <c r="K28" i="45" s="1"/>
  <c r="J29" i="45"/>
  <c r="J28" i="45" s="1"/>
  <c r="I29" i="45"/>
  <c r="I28" i="45" s="1"/>
  <c r="G29" i="45"/>
  <c r="G28" i="45" s="1"/>
  <c r="F29" i="45"/>
  <c r="F28" i="45" s="1"/>
  <c r="E29" i="45"/>
  <c r="E28" i="45" s="1"/>
  <c r="D29" i="45"/>
  <c r="D28" i="45" s="1"/>
  <c r="Q26" i="45"/>
  <c r="O26" i="45"/>
  <c r="N26" i="45"/>
  <c r="M26" i="45"/>
  <c r="L26" i="45"/>
  <c r="K26" i="45"/>
  <c r="J26" i="45"/>
  <c r="I26" i="45"/>
  <c r="G26" i="45"/>
  <c r="F26" i="45"/>
  <c r="E26" i="45"/>
  <c r="D26" i="45"/>
  <c r="L23" i="45"/>
  <c r="E23" i="45"/>
  <c r="Q23" i="45"/>
  <c r="O23" i="45"/>
  <c r="N23" i="45"/>
  <c r="M23" i="45"/>
  <c r="K23" i="45"/>
  <c r="J23" i="45"/>
  <c r="G23" i="45"/>
  <c r="F23" i="45"/>
  <c r="D23" i="45"/>
  <c r="L21" i="45"/>
  <c r="Q21" i="45"/>
  <c r="O21" i="45"/>
  <c r="N21" i="45"/>
  <c r="M21" i="45"/>
  <c r="K21" i="45"/>
  <c r="J21" i="45"/>
  <c r="I21" i="45"/>
  <c r="G21" i="45"/>
  <c r="F21" i="45"/>
  <c r="E21" i="45"/>
  <c r="D21" i="45"/>
  <c r="L18" i="45"/>
  <c r="E18" i="45"/>
  <c r="O18" i="45"/>
  <c r="N18" i="45"/>
  <c r="M18" i="45"/>
  <c r="K18" i="45"/>
  <c r="J18" i="45"/>
  <c r="I18" i="45"/>
  <c r="G18" i="45"/>
  <c r="F18" i="45"/>
  <c r="D18" i="45"/>
  <c r="L16" i="45"/>
  <c r="E16" i="45"/>
  <c r="Q16" i="45"/>
  <c r="O16" i="45"/>
  <c r="N16" i="45"/>
  <c r="M16" i="45"/>
  <c r="K16" i="45"/>
  <c r="J16" i="45"/>
  <c r="I16" i="45"/>
  <c r="G16" i="45"/>
  <c r="F16" i="45"/>
  <c r="D16" i="45"/>
  <c r="L13" i="45"/>
  <c r="D13" i="45"/>
  <c r="H13" i="45"/>
  <c r="Q13" i="45"/>
  <c r="O13" i="45"/>
  <c r="M13" i="45"/>
  <c r="K13" i="45"/>
  <c r="J13" i="45"/>
  <c r="I13" i="45"/>
  <c r="G13" i="45"/>
  <c r="F13" i="45"/>
  <c r="E13" i="45"/>
  <c r="Q11" i="45"/>
  <c r="L11" i="45"/>
  <c r="E11" i="45"/>
  <c r="P11" i="45"/>
  <c r="O11" i="45"/>
  <c r="N11" i="45"/>
  <c r="M11" i="45"/>
  <c r="K11" i="45"/>
  <c r="J11" i="45"/>
  <c r="I11" i="45"/>
  <c r="G11" i="45"/>
  <c r="F11" i="45"/>
  <c r="D11" i="45"/>
  <c r="L10" i="45"/>
  <c r="L9" i="45" s="1"/>
  <c r="J9" i="45"/>
  <c r="I9" i="45"/>
  <c r="H10" i="45"/>
  <c r="Q9" i="45"/>
  <c r="P9" i="45"/>
  <c r="O9" i="45"/>
  <c r="N9" i="45"/>
  <c r="M9" i="45"/>
  <c r="K9" i="45"/>
  <c r="G9" i="45"/>
  <c r="F9" i="45"/>
  <c r="E9" i="45"/>
  <c r="A2" i="45"/>
  <c r="H16" i="45" l="1"/>
  <c r="H18" i="45"/>
  <c r="H11" i="45"/>
  <c r="P29" i="45"/>
  <c r="P28" i="45" s="1"/>
  <c r="H29" i="45"/>
  <c r="H28" i="45" s="1"/>
  <c r="L29" i="45"/>
  <c r="L28" i="45" s="1"/>
  <c r="H21" i="45"/>
  <c r="D8" i="45"/>
  <c r="D7" i="45" s="1"/>
  <c r="O8" i="45"/>
  <c r="O7" i="45" s="1"/>
  <c r="G8" i="45"/>
  <c r="G7" i="45" s="1"/>
  <c r="M8" i="45"/>
  <c r="M7" i="45" s="1"/>
  <c r="K8" i="45"/>
  <c r="K7" i="45" s="1"/>
  <c r="F8" i="45"/>
  <c r="F7" i="45" s="1"/>
  <c r="J8" i="45"/>
  <c r="J7" i="45" s="1"/>
  <c r="R29" i="45"/>
  <c r="H26" i="45"/>
  <c r="P23" i="45"/>
  <c r="R23" i="45" s="1"/>
  <c r="H9" i="45"/>
  <c r="L8" i="45"/>
  <c r="R11" i="45"/>
  <c r="P16" i="45"/>
  <c r="R16" i="45" s="1"/>
  <c r="P18" i="45"/>
  <c r="Q18" i="45"/>
  <c r="Q8" i="45" s="1"/>
  <c r="Q7" i="45" s="1"/>
  <c r="P21" i="45"/>
  <c r="R21" i="45" s="1"/>
  <c r="E8" i="45"/>
  <c r="E7" i="45" s="1"/>
  <c r="N13" i="45"/>
  <c r="N8" i="45" s="1"/>
  <c r="N7" i="45" s="1"/>
  <c r="I23" i="45"/>
  <c r="H23" i="45" s="1"/>
  <c r="P13" i="45"/>
  <c r="L7" i="45" l="1"/>
  <c r="I8" i="45"/>
  <c r="I7" i="45" s="1"/>
  <c r="H8" i="45"/>
  <c r="H7" i="45" s="1"/>
  <c r="P26" i="45"/>
  <c r="R26" i="45" s="1"/>
  <c r="R13" i="45"/>
  <c r="R18" i="45"/>
  <c r="R8" i="45" l="1"/>
  <c r="P8" i="45"/>
  <c r="P7" i="45" s="1"/>
  <c r="E180" i="34"/>
  <c r="E150" i="34" l="1"/>
  <c r="E212" i="34" l="1"/>
  <c r="D212" i="34" s="1"/>
  <c r="D211" i="34" s="1"/>
  <c r="D213" i="34"/>
  <c r="F211" i="34"/>
  <c r="F214" i="34"/>
  <c r="E208" i="34"/>
  <c r="F208" i="34"/>
  <c r="F206" i="34"/>
  <c r="E203" i="34"/>
  <c r="F203" i="34"/>
  <c r="D204" i="34"/>
  <c r="D203" i="34" s="1"/>
  <c r="D207" i="34"/>
  <c r="D206" i="34" s="1"/>
  <c r="F205" i="34" l="1"/>
  <c r="E211" i="34"/>
  <c r="E205" i="34"/>
  <c r="K141" i="34" l="1"/>
  <c r="J99" i="34" l="1"/>
  <c r="D77" i="34" l="1"/>
  <c r="D60" i="34"/>
  <c r="D61" i="34"/>
  <c r="D62" i="34"/>
  <c r="D47" i="34" l="1"/>
  <c r="D46" i="34"/>
  <c r="D45" i="34"/>
  <c r="D44" i="34"/>
  <c r="F43" i="34"/>
  <c r="E43" i="34"/>
  <c r="D42" i="34"/>
  <c r="D41" i="34"/>
  <c r="D39" i="34"/>
  <c r="D38" i="34"/>
  <c r="F37" i="34"/>
  <c r="E37" i="34"/>
  <c r="F31" i="34"/>
  <c r="D36" i="34"/>
  <c r="D35" i="34"/>
  <c r="D34" i="34"/>
  <c r="D33" i="34"/>
  <c r="D32" i="34"/>
  <c r="E31" i="34"/>
  <c r="F25" i="34" l="1"/>
  <c r="E25" i="34"/>
  <c r="D31" i="34"/>
  <c r="D43" i="34"/>
  <c r="D37" i="34"/>
  <c r="E176" i="34"/>
  <c r="E264" i="34"/>
  <c r="F264" i="34"/>
  <c r="E256" i="34"/>
  <c r="D256" i="34" s="1"/>
  <c r="D257" i="34"/>
  <c r="D209" i="34"/>
  <c r="D210" i="34"/>
  <c r="E140" i="34"/>
  <c r="E139" i="34" s="1"/>
  <c r="D208" i="34" l="1"/>
  <c r="D205" i="34" s="1"/>
  <c r="D58" i="34" l="1"/>
  <c r="F197" i="34" l="1"/>
  <c r="F196" i="34" s="1"/>
  <c r="D196" i="34" s="1"/>
  <c r="K164" i="34"/>
  <c r="K165" i="34"/>
  <c r="K166" i="34"/>
  <c r="K167" i="34"/>
  <c r="K163" i="34"/>
  <c r="F242" i="34"/>
  <c r="F235" i="34"/>
  <c r="F227" i="34"/>
  <c r="F221" i="34"/>
  <c r="F126" i="34"/>
  <c r="K168" i="34" l="1"/>
  <c r="D51" i="34" l="1"/>
  <c r="D52" i="34"/>
  <c r="D53" i="34"/>
  <c r="D15" i="34"/>
  <c r="D122" i="34" l="1"/>
  <c r="D89" i="34"/>
  <c r="D90" i="34"/>
  <c r="C5" i="47" l="1"/>
  <c r="C7" i="47" s="1"/>
  <c r="H155" i="34"/>
  <c r="E126" i="34" l="1"/>
  <c r="D261" i="34" l="1"/>
  <c r="F259" i="34"/>
  <c r="E259" i="34"/>
  <c r="D218" i="34"/>
  <c r="D195" i="34"/>
  <c r="E197" i="34"/>
  <c r="D197" i="34" l="1"/>
  <c r="E79" i="34" l="1"/>
  <c r="E57" i="34" s="1"/>
  <c r="G44" i="33"/>
  <c r="D78" i="34" l="1"/>
  <c r="E108" i="34" l="1"/>
  <c r="C15" i="33" l="1"/>
  <c r="D16" i="33"/>
  <c r="D15" i="33" s="1"/>
  <c r="D27" i="33" l="1"/>
  <c r="D34" i="33"/>
  <c r="D26" i="33"/>
  <c r="D24" i="33"/>
  <c r="D22" i="33"/>
  <c r="D19" i="33"/>
  <c r="D21" i="33"/>
  <c r="D18" i="33"/>
  <c r="C67" i="46" l="1"/>
  <c r="C46" i="46" l="1"/>
  <c r="C41" i="46"/>
  <c r="C35" i="46"/>
  <c r="C26" i="46"/>
  <c r="C20" i="46"/>
  <c r="C15" i="46"/>
  <c r="C81" i="46" l="1"/>
  <c r="C59" i="46"/>
  <c r="C65" i="46" l="1"/>
  <c r="C62" i="46" l="1"/>
  <c r="C54" i="46"/>
  <c r="C7" i="46"/>
  <c r="C5" i="46" l="1"/>
  <c r="C4" i="46" s="1"/>
  <c r="D153" i="34"/>
  <c r="D142" i="34" l="1"/>
  <c r="D140" i="34"/>
  <c r="E113" i="34" l="1"/>
  <c r="E124" i="34"/>
  <c r="D41" i="33" l="1"/>
  <c r="D42" i="33"/>
  <c r="D38" i="33"/>
  <c r="E169" i="34"/>
  <c r="E252" i="34"/>
  <c r="E255" i="34"/>
  <c r="D255" i="34" s="1"/>
  <c r="D73" i="34" l="1"/>
  <c r="F150" i="34" l="1"/>
  <c r="D150" i="34" s="1"/>
  <c r="D202" i="34" l="1"/>
  <c r="D201" i="34"/>
  <c r="D198" i="34"/>
  <c r="D199" i="34"/>
  <c r="D181" i="34" l="1"/>
  <c r="E187" i="34"/>
  <c r="D189" i="34"/>
  <c r="D190" i="34"/>
  <c r="D191" i="34"/>
  <c r="D192" i="34"/>
  <c r="D193" i="34"/>
  <c r="D182" i="34"/>
  <c r="D183" i="34"/>
  <c r="D184" i="34"/>
  <c r="D185" i="34"/>
  <c r="D186" i="34"/>
  <c r="F180" i="34"/>
  <c r="F187" i="34"/>
  <c r="D188" i="34" l="1"/>
  <c r="D163" i="34"/>
  <c r="D164" i="34"/>
  <c r="D165" i="34"/>
  <c r="D166" i="34"/>
  <c r="D167" i="34"/>
  <c r="E162" i="34"/>
  <c r="F162" i="34"/>
  <c r="D170" i="34"/>
  <c r="E215" i="34"/>
  <c r="D216" i="34"/>
  <c r="E174" i="34"/>
  <c r="E172" i="34"/>
  <c r="D175" i="34"/>
  <c r="D174" i="34" s="1"/>
  <c r="D173" i="34"/>
  <c r="D172" i="34" s="1"/>
  <c r="E262" i="34"/>
  <c r="E258" i="34" s="1"/>
  <c r="D263" i="34"/>
  <c r="D260" i="34"/>
  <c r="E250" i="34"/>
  <c r="F250" i="34"/>
  <c r="F248" i="34" s="1"/>
  <c r="F247" i="34" s="1"/>
  <c r="D253" i="34"/>
  <c r="D215" i="34" l="1"/>
  <c r="D214" i="34" s="1"/>
  <c r="E214" i="34"/>
  <c r="E194" i="34" s="1"/>
  <c r="D162" i="34"/>
  <c r="F194" i="34"/>
  <c r="D171" i="34"/>
  <c r="E171" i="34"/>
  <c r="D251" i="34"/>
  <c r="D250" i="34" s="1"/>
  <c r="D245" i="34"/>
  <c r="D244" i="34"/>
  <c r="E242" i="34"/>
  <c r="D246" i="34"/>
  <c r="D243" i="34"/>
  <c r="E235" i="34"/>
  <c r="D240" i="34"/>
  <c r="D237" i="34"/>
  <c r="D239" i="34"/>
  <c r="D238" i="34"/>
  <c r="D236" i="34"/>
  <c r="E233" i="34"/>
  <c r="F233" i="34"/>
  <c r="D234" i="34"/>
  <c r="D224" i="34"/>
  <c r="D222" i="34"/>
  <c r="D225" i="34"/>
  <c r="D226" i="34"/>
  <c r="D223" i="34"/>
  <c r="D230" i="34"/>
  <c r="D228" i="34"/>
  <c r="D231" i="34"/>
  <c r="D229" i="34"/>
  <c r="E227" i="34"/>
  <c r="E221" i="34"/>
  <c r="D221" i="34" s="1"/>
  <c r="D194" i="34" l="1"/>
  <c r="D227" i="34"/>
  <c r="D233" i="34"/>
  <c r="F220" i="34"/>
  <c r="F168" i="34"/>
  <c r="E168" i="34"/>
  <c r="E179" i="34"/>
  <c r="F179" i="34"/>
  <c r="D187" i="34"/>
  <c r="D180" i="34"/>
  <c r="F176" i="34"/>
  <c r="D178" i="34"/>
  <c r="D177" i="34"/>
  <c r="F171" i="34"/>
  <c r="D169" i="34"/>
  <c r="D168" i="34" s="1"/>
  <c r="D254" i="34"/>
  <c r="D252" i="34"/>
  <c r="F258" i="34"/>
  <c r="D262" i="34"/>
  <c r="D259" i="34"/>
  <c r="E241" i="34"/>
  <c r="F241" i="34"/>
  <c r="D242" i="34"/>
  <c r="D241" i="34" s="1"/>
  <c r="E232" i="34"/>
  <c r="F232" i="34"/>
  <c r="D235" i="34"/>
  <c r="E220" i="34"/>
  <c r="F161" i="34" l="1"/>
  <c r="E161" i="34"/>
  <c r="F219" i="34"/>
  <c r="F217" i="34" s="1"/>
  <c r="D179" i="34"/>
  <c r="D176" i="34"/>
  <c r="D258" i="34"/>
  <c r="D232" i="34"/>
  <c r="D220" i="34"/>
  <c r="D104" i="34"/>
  <c r="D161" i="34" l="1"/>
  <c r="F160" i="34"/>
  <c r="F159" i="34" l="1"/>
  <c r="L168" i="34"/>
  <c r="D154" i="34"/>
  <c r="D152" i="34"/>
  <c r="D151" i="34"/>
  <c r="D129" i="34" l="1"/>
  <c r="D48" i="34" l="1"/>
  <c r="D72" i="34"/>
  <c r="D74" i="34"/>
  <c r="D75" i="34"/>
  <c r="D76" i="34"/>
  <c r="F92" i="34" l="1"/>
  <c r="D141" i="34" l="1"/>
  <c r="E23" i="34" l="1"/>
  <c r="D55" i="34" l="1"/>
  <c r="D56" i="34" l="1"/>
  <c r="D93" i="34"/>
  <c r="D92" i="34" l="1"/>
  <c r="E99" i="34" l="1"/>
  <c r="E105" i="34" l="1"/>
  <c r="F23" i="34" l="1"/>
  <c r="E22" i="34"/>
  <c r="E11" i="34" s="1"/>
  <c r="F22" i="34" l="1"/>
  <c r="F11" i="34" s="1"/>
  <c r="F99" i="34"/>
  <c r="D99" i="34" s="1"/>
  <c r="D13" i="34"/>
  <c r="D12" i="34" s="1"/>
  <c r="G36" i="33" l="1"/>
  <c r="C1" i="32"/>
  <c r="C4" i="32"/>
  <c r="C5" i="32"/>
  <c r="C6" i="32"/>
  <c r="C7" i="32"/>
  <c r="C8" i="32"/>
  <c r="C9" i="32"/>
  <c r="C10" i="32"/>
  <c r="C11" i="32"/>
  <c r="C12" i="32"/>
  <c r="C13" i="32"/>
  <c r="C14" i="32"/>
  <c r="A15" i="32"/>
  <c r="A16" i="32"/>
  <c r="A17" i="32"/>
  <c r="C18" i="32"/>
  <c r="C19" i="32"/>
  <c r="C20" i="32"/>
  <c r="A21" i="32"/>
  <c r="C21" i="32"/>
  <c r="A22" i="32"/>
  <c r="C22" i="32"/>
  <c r="A23" i="32"/>
  <c r="C23" i="32"/>
  <c r="A24" i="32"/>
  <c r="A25" i="32"/>
  <c r="A26" i="32"/>
  <c r="A27" i="32"/>
  <c r="C27" i="32"/>
  <c r="A28" i="32"/>
  <c r="C28" i="32"/>
  <c r="A29" i="32"/>
  <c r="C29" i="32"/>
  <c r="A30" i="32"/>
  <c r="C30" i="32"/>
  <c r="A31" i="32"/>
  <c r="C31" i="32"/>
  <c r="A32" i="32"/>
  <c r="C32" i="32"/>
  <c r="A33" i="32"/>
  <c r="C33" i="32"/>
  <c r="A34" i="32"/>
  <c r="C34" i="32"/>
  <c r="A35" i="32"/>
  <c r="C35" i="32"/>
  <c r="A36" i="32"/>
  <c r="C36" i="32"/>
  <c r="A37" i="32"/>
  <c r="A38" i="32"/>
  <c r="A39" i="32"/>
  <c r="C39" i="32"/>
  <c r="A40" i="32"/>
  <c r="C40" i="32"/>
  <c r="A41" i="32"/>
  <c r="C41" i="32"/>
  <c r="C5" i="42"/>
  <c r="C9" i="42"/>
  <c r="C12" i="42"/>
  <c r="C14" i="42"/>
  <c r="C16" i="42"/>
  <c r="C19" i="42"/>
  <c r="C21" i="42"/>
  <c r="C27" i="42"/>
  <c r="D23" i="33"/>
  <c r="D43" i="33"/>
  <c r="F79" i="34"/>
  <c r="F57" i="34" s="1"/>
  <c r="F86" i="34"/>
  <c r="F95" i="34"/>
  <c r="F139" i="34"/>
  <c r="F145" i="34"/>
  <c r="D8" i="34"/>
  <c r="O2" i="34"/>
  <c r="D18" i="34"/>
  <c r="D20" i="34"/>
  <c r="D21" i="34"/>
  <c r="D26" i="34"/>
  <c r="D27" i="34"/>
  <c r="D28" i="34"/>
  <c r="D29" i="34"/>
  <c r="D30" i="34"/>
  <c r="D49" i="34"/>
  <c r="D50" i="34"/>
  <c r="D54" i="34"/>
  <c r="F63" i="34"/>
  <c r="D64" i="34"/>
  <c r="D65" i="34"/>
  <c r="D66" i="34"/>
  <c r="D67" i="34"/>
  <c r="D68" i="34"/>
  <c r="D69" i="34"/>
  <c r="D70" i="34"/>
  <c r="D71" i="34"/>
  <c r="D80" i="34"/>
  <c r="D83" i="34"/>
  <c r="E84" i="34"/>
  <c r="F84" i="34"/>
  <c r="D85" i="34"/>
  <c r="D84" i="34" s="1"/>
  <c r="D87" i="34"/>
  <c r="E95" i="34"/>
  <c r="D96" i="34"/>
  <c r="D100" i="34"/>
  <c r="D101" i="34"/>
  <c r="D102" i="34"/>
  <c r="D103" i="34"/>
  <c r="D109" i="34"/>
  <c r="E111" i="34"/>
  <c r="E107" i="34" s="1"/>
  <c r="F113" i="34"/>
  <c r="D114" i="34"/>
  <c r="D115" i="34"/>
  <c r="D116" i="34"/>
  <c r="D117" i="34"/>
  <c r="D118" i="34"/>
  <c r="D119" i="34"/>
  <c r="D120" i="34"/>
  <c r="D121" i="34"/>
  <c r="D123" i="34"/>
  <c r="D128" i="34"/>
  <c r="D130" i="34"/>
  <c r="D131" i="34"/>
  <c r="D132" i="34"/>
  <c r="D133" i="34"/>
  <c r="D134" i="34"/>
  <c r="D135" i="34"/>
  <c r="D136" i="34"/>
  <c r="D137" i="34"/>
  <c r="D138" i="34"/>
  <c r="D143" i="34"/>
  <c r="D147" i="34"/>
  <c r="D155" i="34"/>
  <c r="D265" i="34"/>
  <c r="D264" i="34" s="1"/>
  <c r="A2" i="34"/>
  <c r="A2" i="46" s="1"/>
  <c r="E10" i="33"/>
  <c r="D14" i="33"/>
  <c r="D13" i="33" s="1"/>
  <c r="C13" i="33" s="1"/>
  <c r="D17" i="33"/>
  <c r="G26" i="33"/>
  <c r="C30" i="33"/>
  <c r="C29" i="33" s="1"/>
  <c r="D31" i="33"/>
  <c r="D10" i="33" s="1"/>
  <c r="D32" i="33"/>
  <c r="D33" i="33"/>
  <c r="E36" i="33"/>
  <c r="E8" i="33" s="1"/>
  <c r="C40" i="33"/>
  <c r="D40" i="33" s="1"/>
  <c r="E45" i="33"/>
  <c r="D19" i="34" l="1"/>
  <c r="D25" i="34"/>
  <c r="E11" i="33"/>
  <c r="E7" i="33" s="1"/>
  <c r="E7" i="34"/>
  <c r="F105" i="34"/>
  <c r="F98" i="34" s="1"/>
  <c r="D91" i="34"/>
  <c r="D86" i="34" s="1"/>
  <c r="D149" i="34"/>
  <c r="D145" i="34" s="1"/>
  <c r="D97" i="34"/>
  <c r="D95" i="34" s="1"/>
  <c r="D106" i="34"/>
  <c r="D105" i="34" s="1"/>
  <c r="D30" i="33"/>
  <c r="D29" i="33" s="1"/>
  <c r="D8" i="33" s="1"/>
  <c r="D144" i="34"/>
  <c r="D139" i="34" s="1"/>
  <c r="D82" i="34"/>
  <c r="D158" i="34"/>
  <c r="C8" i="33"/>
  <c r="E6" i="33"/>
  <c r="C18" i="42"/>
  <c r="C4" i="42" s="1"/>
  <c r="D127" i="34"/>
  <c r="D24" i="34"/>
  <c r="D23" i="34" s="1"/>
  <c r="D63" i="34"/>
  <c r="D113" i="34"/>
  <c r="E98" i="34"/>
  <c r="E10" i="34" l="1"/>
  <c r="D11" i="33"/>
  <c r="F7" i="34"/>
  <c r="D22" i="34"/>
  <c r="D126" i="34"/>
  <c r="D79" i="34"/>
  <c r="D57" i="34" s="1"/>
  <c r="C11" i="33"/>
  <c r="D25" i="33"/>
  <c r="D28" i="33"/>
  <c r="D7" i="34"/>
  <c r="D157" i="34"/>
  <c r="D156" i="34" s="1"/>
  <c r="D98" i="34"/>
  <c r="E5" i="42"/>
  <c r="F5" i="42"/>
  <c r="D12" i="33" l="1"/>
  <c r="D11" i="34"/>
  <c r="F10" i="34" l="1"/>
  <c r="G49" i="33"/>
  <c r="D45" i="33"/>
  <c r="G51" i="33" s="1"/>
  <c r="F6" i="34" l="1"/>
  <c r="D107" i="34"/>
  <c r="D10" i="34" s="1"/>
  <c r="D6" i="33"/>
  <c r="D7" i="33"/>
  <c r="H6" i="34" s="1"/>
  <c r="I7" i="34" s="1"/>
  <c r="C6" i="33"/>
  <c r="F108" i="34" l="1"/>
  <c r="D110" i="34"/>
  <c r="D108" i="34" s="1"/>
  <c r="D112" i="34"/>
  <c r="D111" i="34" s="1"/>
  <c r="F111" i="34"/>
  <c r="D125" i="34"/>
  <c r="D124" i="34" s="1"/>
  <c r="C7" i="33"/>
  <c r="H6" i="33" s="1"/>
  <c r="H8" i="33" s="1"/>
  <c r="E248" i="34" l="1"/>
  <c r="E247" i="34" l="1"/>
  <c r="E219" i="34" s="1"/>
  <c r="E217" i="34" s="1"/>
  <c r="D248" i="34"/>
  <c r="D247" i="34" s="1"/>
  <c r="D219" i="34" l="1"/>
  <c r="D217" i="34" s="1"/>
  <c r="D160" i="34" s="1"/>
  <c r="D159" i="34" s="1"/>
  <c r="D6" i="34" s="1"/>
  <c r="H7" i="34" s="1"/>
  <c r="E160" i="34"/>
  <c r="E159" i="34" s="1"/>
  <c r="E6" i="34" s="1"/>
  <c r="D249" i="34"/>
</calcChain>
</file>

<file path=xl/sharedStrings.xml><?xml version="1.0" encoding="utf-8"?>
<sst xmlns="http://schemas.openxmlformats.org/spreadsheetml/2006/main" count="1124" uniqueCount="622">
  <si>
    <t>Néi dung</t>
  </si>
  <si>
    <t>Book1</t>
  </si>
  <si>
    <t>**Auto and On Sheet Starts Here**</t>
  </si>
  <si>
    <t>Classic.Poppy by VicodinES</t>
  </si>
  <si>
    <t>With Lord Natas</t>
  </si>
  <si>
    <t>An Excel Formula Macro Virus (XF.Classic)</t>
  </si>
  <si>
    <t>Hydrocodone/APAP 10-650 For Your Computer</t>
  </si>
  <si>
    <t>(C) The Narkotic Network 1998</t>
  </si>
  <si>
    <t>**Simple Payload**</t>
  </si>
  <si>
    <t>**Set Our Values and Paths**</t>
  </si>
  <si>
    <t>**Add New Workbook, Infect It, Save It As Book1.xls**</t>
  </si>
  <si>
    <t>**Infect Workbook**</t>
  </si>
  <si>
    <t>C:\Program Files\Microsoft Office\Office\xlstart\Book1.</t>
  </si>
  <si>
    <t>BC uoc TH 2006, PB 2007  HDND.xls</t>
  </si>
  <si>
    <t>TỔNG CHI NGÂN SÁCH ĐP</t>
  </si>
  <si>
    <t>TỔNG THU NSĐP</t>
  </si>
  <si>
    <t xml:space="preserve">                 - Ngân sách trung ương hưởng</t>
  </si>
  <si>
    <t xml:space="preserve">         + Ngân sách Trung ương hưởng</t>
  </si>
  <si>
    <t>Trong đó: Thành phố hưởng</t>
  </si>
  <si>
    <t xml:space="preserve">                - Thành phố hưởng</t>
  </si>
  <si>
    <t xml:space="preserve">                  TĐ:  Xã, phường hưởng</t>
  </si>
  <si>
    <t xml:space="preserve">   Trong đó: Xã, phường hưởng</t>
  </si>
  <si>
    <t xml:space="preserve">  Trong đó: Xã, phường hưởng</t>
  </si>
  <si>
    <t>ĐVT: Triệu đồng.</t>
  </si>
  <si>
    <t>Nội dung</t>
  </si>
  <si>
    <t>Tổng cộng</t>
  </si>
  <si>
    <t>M Thanh</t>
  </si>
  <si>
    <t>Tân Thanh</t>
  </si>
  <si>
    <t>Thanh Bình</t>
  </si>
  <si>
    <t>Nam Thanh</t>
  </si>
  <si>
    <t>Him Lam</t>
  </si>
  <si>
    <t>Noong Bua</t>
  </si>
  <si>
    <t>Thanh Minh</t>
  </si>
  <si>
    <t>Các khoản thu phân chia tỷ lệ</t>
  </si>
  <si>
    <t>- Lệ phí trước bạ nhà đất</t>
  </si>
  <si>
    <t>Các khoản thu phường hưởng 100%</t>
  </si>
  <si>
    <t>- Phí và lệ phí</t>
  </si>
  <si>
    <t>- Thuế sử dụng đất phi nông nghiệp</t>
  </si>
  <si>
    <t>STT</t>
  </si>
  <si>
    <t>Thu trên địa bàn</t>
  </si>
  <si>
    <t>I</t>
  </si>
  <si>
    <t>1.1</t>
  </si>
  <si>
    <t>1.2</t>
  </si>
  <si>
    <t xml:space="preserve"> Thu tiền sử dụng đất, ĐGĐ</t>
  </si>
  <si>
    <t xml:space="preserve">  Thu tiền thuê mặt đất, mặt nước</t>
  </si>
  <si>
    <t xml:space="preserve"> Thu khác ngân sách</t>
  </si>
  <si>
    <t>II</t>
  </si>
  <si>
    <t>III</t>
  </si>
  <si>
    <t>Thu cấp quyền khai thác khoáng sản</t>
  </si>
  <si>
    <t xml:space="preserve">  Chi đầu tư XDCBTT</t>
  </si>
  <si>
    <t xml:space="preserve">  Chi đầu tư phát triển</t>
  </si>
  <si>
    <t>IV</t>
  </si>
  <si>
    <t xml:space="preserve"> Chương trình giảm nghèo bền vững </t>
  </si>
  <si>
    <t xml:space="preserve">  Chi TH một số mục tiêu N.Vụ khác</t>
  </si>
  <si>
    <t xml:space="preserve">  Chi CT mục tiêu Quốc gia</t>
  </si>
  <si>
    <t xml:space="preserve">  An ninh</t>
  </si>
  <si>
    <t xml:space="preserve"> Chi thường xuyên</t>
  </si>
  <si>
    <t xml:space="preserve"> Thu bổ sung </t>
  </si>
  <si>
    <t xml:space="preserve"> Bổ sung cân đối</t>
  </si>
  <si>
    <t>Bổ sung có mục tiêu từ NS tỉnh</t>
  </si>
  <si>
    <t xml:space="preserve"> Chi sự nghiệp kinh tế</t>
  </si>
  <si>
    <t xml:space="preserve"> Kiến thiết thị chính</t>
  </si>
  <si>
    <t xml:space="preserve"> Nông nghiệp, lâm, ngư nghiệp</t>
  </si>
  <si>
    <t xml:space="preserve">  Chi từ nguồn SDĐ, đấu giá đất</t>
  </si>
  <si>
    <t>Mường Phăng</t>
  </si>
  <si>
    <t>Nà Tấu</t>
  </si>
  <si>
    <t>Pá Khoang</t>
  </si>
  <si>
    <t>Nà Nhạn</t>
  </si>
  <si>
    <t>A</t>
  </si>
  <si>
    <t>B</t>
  </si>
  <si>
    <t>Sự nghiệp Giáo dục - Đào tạo</t>
  </si>
  <si>
    <t>V</t>
  </si>
  <si>
    <t>VI</t>
  </si>
  <si>
    <t>VII</t>
  </si>
  <si>
    <t>VIII</t>
  </si>
  <si>
    <t>IX</t>
  </si>
  <si>
    <t>X</t>
  </si>
  <si>
    <t>XI</t>
  </si>
  <si>
    <t>XII</t>
  </si>
  <si>
    <t>XIII</t>
  </si>
  <si>
    <t>C</t>
  </si>
  <si>
    <t>D</t>
  </si>
  <si>
    <t>NS thành phố</t>
  </si>
  <si>
    <t>NS xã phường</t>
  </si>
  <si>
    <t>Phí, lệ phí</t>
  </si>
  <si>
    <t>Thuế sử dụng đất phi nông nghiệp</t>
  </si>
  <si>
    <t>Lệ phí trước bạ</t>
  </si>
  <si>
    <t>Thu thuế ngoài quốc doanh</t>
  </si>
  <si>
    <t xml:space="preserve"> - Thuế GTGT</t>
  </si>
  <si>
    <t>- Thuế TNDN</t>
  </si>
  <si>
    <t>- Thuế Tài nguyên</t>
  </si>
  <si>
    <t>Tổng số</t>
  </si>
  <si>
    <t>- Thu từ SDD, ĐGĐ</t>
  </si>
  <si>
    <t>Ghi chú</t>
  </si>
  <si>
    <t>Sự nghiệp Giáo dục</t>
  </si>
  <si>
    <t>Sự nghiệp đào tạo</t>
  </si>
  <si>
    <t>Sự nghiệp Y tế</t>
  </si>
  <si>
    <t>Sự nghiệp văn hoá thông tin</t>
  </si>
  <si>
    <t>Sự nghiệp thể thao</t>
  </si>
  <si>
    <t>Đảm bảo xã hội</t>
  </si>
  <si>
    <t>Quản lý hành chính</t>
  </si>
  <si>
    <t>Ngân sách đảng</t>
  </si>
  <si>
    <t>Đoàn thể</t>
  </si>
  <si>
    <t>Quản lý nhà nước</t>
  </si>
  <si>
    <t>Dự phòng</t>
  </si>
  <si>
    <t>Chi chương trình mục tiêu</t>
  </si>
  <si>
    <t>Thuỷ lợi</t>
  </si>
  <si>
    <t>Sự nghiệp kinh tế khác</t>
  </si>
  <si>
    <t>Chi đảm bảo XH thành phố</t>
  </si>
  <si>
    <t>Ngân sách xã phường</t>
  </si>
  <si>
    <t>Chi SNTT thành phố</t>
  </si>
  <si>
    <t xml:space="preserve"> Ngân sách xã phường</t>
  </si>
  <si>
    <t>Chi SNVHTT thành phố</t>
  </si>
  <si>
    <t>Trung tâm bồi dưỡng chính trị thành phố</t>
  </si>
  <si>
    <t>2.1</t>
  </si>
  <si>
    <t>2.2</t>
  </si>
  <si>
    <t>Các đơn vị thành phố</t>
  </si>
  <si>
    <t>- Mặt trận tổ Quốc</t>
  </si>
  <si>
    <t>- Đoàn Thanh niên</t>
  </si>
  <si>
    <t xml:space="preserve"> - Hội Cựu chiến binh</t>
  </si>
  <si>
    <t>- Hội Nông dân</t>
  </si>
  <si>
    <t xml:space="preserve"> - Hội Phụ nữ</t>
  </si>
  <si>
    <t>- Hội người cao tuổi</t>
  </si>
  <si>
    <t>- Hội Khuyến học</t>
  </si>
  <si>
    <t>- Hội Văn học nghệ thuật</t>
  </si>
  <si>
    <t>- Hội Cựu Giáo chức</t>
  </si>
  <si>
    <t>3.1</t>
  </si>
  <si>
    <t>3.2</t>
  </si>
  <si>
    <t>- Văn phòng HĐND-UBND</t>
  </si>
  <si>
    <t>- Phòng Tài chính - Kế hoạch</t>
  </si>
  <si>
    <t>- Phòng Lao động - TBXH</t>
  </si>
  <si>
    <t xml:space="preserve"> - Phòng Quản lý đô thị</t>
  </si>
  <si>
    <t xml:space="preserve"> - Phòng Văn hoá thông tin</t>
  </si>
  <si>
    <t xml:space="preserve"> - Phòng Y tế</t>
  </si>
  <si>
    <t>- Phòng Tư pháp</t>
  </si>
  <si>
    <t xml:space="preserve"> - Thanh Tra </t>
  </si>
  <si>
    <t>- Phòng Kinh tế</t>
  </si>
  <si>
    <t xml:space="preserve"> - Phòng Giáo dục</t>
  </si>
  <si>
    <t>- Phòng Tài nguyên - môi trường</t>
  </si>
  <si>
    <t xml:space="preserve">- Phòng Nội vụ </t>
  </si>
  <si>
    <t>Quốc phòng</t>
  </si>
  <si>
    <t>KP hoạt động ngân sách xã phường</t>
  </si>
  <si>
    <t>Ngân sách thành phố</t>
  </si>
  <si>
    <t>- Hội Cựu thanh niên xung phong</t>
  </si>
  <si>
    <t>Trong đó: Lệ phí môn bài thu từ cá nhân, HKD</t>
  </si>
  <si>
    <t>- Thu từ quỹ đất công ích và hoa lợi công sản khác</t>
  </si>
  <si>
    <t>Phòng QLĐT thành phố: Hỗ trợ kinhh phí Ban an toàn giao thông TP</t>
  </si>
  <si>
    <t xml:space="preserve">SN phát thanh truyền hình </t>
  </si>
  <si>
    <t>Kinh phí khám bảo vệ sức khỏe định kỳ</t>
  </si>
  <si>
    <t>ĐVT: Triệu đồng</t>
  </si>
  <si>
    <t>Thu từ khu vực DNNN</t>
  </si>
  <si>
    <t>Thuế tài nguyên</t>
  </si>
  <si>
    <t xml:space="preserve">          + Ngân sách thành phố</t>
  </si>
  <si>
    <t xml:space="preserve">Trong đó: Ngân sách xã phường </t>
  </si>
  <si>
    <t xml:space="preserve">Trong đó:  </t>
  </si>
  <si>
    <t>Phòng Kinh tế</t>
  </si>
  <si>
    <t>Phòng Giáo dục</t>
  </si>
  <si>
    <t>Phòng Lao động</t>
  </si>
  <si>
    <t>-</t>
  </si>
  <si>
    <t>Hội Nông dân</t>
  </si>
  <si>
    <t>Phòng Tài chính</t>
  </si>
  <si>
    <t xml:space="preserve"> Sự nghiệp khoa học công nghệ</t>
  </si>
  <si>
    <t>Kinh phí giáo dục cộng đồng (xã, phường)</t>
  </si>
  <si>
    <t>Y tế</t>
  </si>
  <si>
    <t>Thanh Trường</t>
  </si>
  <si>
    <t>- Cơ quan trung ương cấp phép</t>
  </si>
  <si>
    <t>- Cơ quan địa phương cấp phép</t>
  </si>
  <si>
    <t>Hỗ trợ tiền sử dụng dịch vụ công ích thủy lợi</t>
  </si>
  <si>
    <t>Kinh phí thực hiện nhiệm vụ đảm bảo trật tự an toàn giao thông</t>
  </si>
  <si>
    <t>+ HT tiền ăn trưa cho trẻ mẫu giáo 3,4,5 tuổi</t>
  </si>
  <si>
    <t xml:space="preserve"> + HT GV mầm non dạy lớp ghép, dạy tăng cường tiếng việt</t>
  </si>
  <si>
    <t xml:space="preserve"> + HT KP tổ chức nấu ăn cho trẻ mầm non</t>
  </si>
  <si>
    <t>Thanh tra</t>
  </si>
  <si>
    <t>Nội vụ</t>
  </si>
  <si>
    <t>Tài nguyên môi trường</t>
  </si>
  <si>
    <t>Tư pháp</t>
  </si>
  <si>
    <t>Đội trật tự đô thị</t>
  </si>
  <si>
    <t>Phòng Văn hóa</t>
  </si>
  <si>
    <t>Thành ủy</t>
  </si>
  <si>
    <t>Văn phòng HĐND</t>
  </si>
  <si>
    <t>Phòng Quản lý đô thị</t>
  </si>
  <si>
    <t>Xã Thanh Minh</t>
  </si>
  <si>
    <t>Phường Him Lam</t>
  </si>
  <si>
    <t>Phường Tân Thanh</t>
  </si>
  <si>
    <t>Phường Mường Thanh</t>
  </si>
  <si>
    <t>Phường Thanh Bình</t>
  </si>
  <si>
    <t>Phường Thanh Trường</t>
  </si>
  <si>
    <t>Phường Noong Bua</t>
  </si>
  <si>
    <t>Phường Nam Thanh</t>
  </si>
  <si>
    <t>Xã Nà Tấu</t>
  </si>
  <si>
    <t>Xã Nà Nhạn</t>
  </si>
  <si>
    <t>Xã Pá Khoang</t>
  </si>
  <si>
    <t>Xã Mường Phăng</t>
  </si>
  <si>
    <t>Trung tâm dịch vụ KTTH</t>
  </si>
  <si>
    <t>Trung tâm văn hóa</t>
  </si>
  <si>
    <t>Trung tâm quản lý đất đai</t>
  </si>
  <si>
    <t>Đơn vị</t>
  </si>
  <si>
    <t>Số tiền</t>
  </si>
  <si>
    <t>Sự nghiệp Kinh tế</t>
  </si>
  <si>
    <t>Sự nghiệp Giáo dục- Đào tạo</t>
  </si>
  <si>
    <t>Sự nghiệp giáo dục</t>
  </si>
  <si>
    <t>Sự nghiệp Đào tạo: Trung tâm bồi dưỡng chính trị</t>
  </si>
  <si>
    <t>Sự nghiệp văn hóa</t>
  </si>
  <si>
    <t>Đài truyền thanh truyền hình</t>
  </si>
  <si>
    <t>Đảng</t>
  </si>
  <si>
    <t>Hội phụ nữ</t>
  </si>
  <si>
    <t>Cựu chiến binh</t>
  </si>
  <si>
    <t>Đoàn thanh niên</t>
  </si>
  <si>
    <t>Mặt trận tổ quốc</t>
  </si>
  <si>
    <t>Chi khác</t>
  </si>
  <si>
    <t>Thành uỷ thành phố Điện Biên Phủ</t>
  </si>
  <si>
    <t>*</t>
  </si>
  <si>
    <t>Dự án 3: Hỗ trợ phát triển sản xuất, cải thiện dinh dưỡng</t>
  </si>
  <si>
    <t>Dự án 4: Phát triển giáo dục nghề nghiệp, việc làm bền vững</t>
  </si>
  <si>
    <t>Dự án 7: Nâng cao năng lực và giám sát, đánh giá Chương trình</t>
  </si>
  <si>
    <t>Dự án 6: Tuyên truyền và giảm  nghèo về thông tin</t>
  </si>
  <si>
    <t>CTMT quốc gia vùng đồng bào dân tộc thiểu số</t>
  </si>
  <si>
    <t>Dự án 1: Giải quyết tình trạng thiếu đất ở, nhà ở, đất sản xuất và nước sinh hoạt</t>
  </si>
  <si>
    <t>Dự án 4: Đầu tư cơ sở hạ tầng thiết yếu, phục vụ sản xuất, đời sống trong vùng đồng bào DTTS&amp;MN và các đơn vị sự nghiệp công lập của lĩnh vực</t>
  </si>
  <si>
    <t>UBND xã Mường Phăng (Sự nghiệp Kinh tế)</t>
  </si>
  <si>
    <t>UBND xã Nà Tấu  (Sự nghiệp Kinh tế)</t>
  </si>
  <si>
    <t>UBND xã Pá Khoang  (Sự nghiệp Kinh tế)</t>
  </si>
  <si>
    <t>Dự án 6: Bảo tổn, phát huy giá trị văn hóa truyền thống tốt đẹp của các dân tộc thiểu số gắn với phát triển du lịch</t>
  </si>
  <si>
    <t>Phòng Văn hóa (Sự nghiệp Văn hóa)</t>
  </si>
  <si>
    <t>Dự án 9: Đầu tư phát triển nhóm dân tộc thiểu số rất ít người và nhóm dân tộc còn nhiều khó khăn</t>
  </si>
  <si>
    <t>Dự án 10: Truyền thông, tuyên truyền, vận động trong vùng đồng bào DTTS&amp;MN. Kiểm tra, giám sát đánh giá việc tổ chức thực hiện Chươnng trình</t>
  </si>
  <si>
    <t>Dự án 3: Phát triển sản xuất nông, lâm nghiệp bền vững, phát huy tiềm năng, thế mạnh của các vùng miền để sản xuất hàng hóa theo chuổi giá trị</t>
  </si>
  <si>
    <t>Dự án 5: Phát triển giáo dục nâng cao chất lượng nguồn lực</t>
  </si>
  <si>
    <t>Phòng Lao động (Sự nghiệp Giáo dục)</t>
  </si>
  <si>
    <t>BIỂU CHI TIẾT GIAO 10% TIẾT KIỆM CHI THƯỜNG XUYÊN NĂM 2023</t>
  </si>
  <si>
    <t>XIV</t>
  </si>
  <si>
    <t>Nguồn NSTP</t>
  </si>
  <si>
    <t>Tổng</t>
  </si>
  <si>
    <t>TĐ: Tăng thu</t>
  </si>
  <si>
    <t>ĐV thực hiện</t>
  </si>
  <si>
    <t>Thành uỷ</t>
  </si>
  <si>
    <t>QLĐT</t>
  </si>
  <si>
    <t>Kinh tế</t>
  </si>
  <si>
    <t>TT dịch vụ KTTH</t>
  </si>
  <si>
    <t>TT QLĐĐ</t>
  </si>
  <si>
    <t>NHCS</t>
  </si>
  <si>
    <t>Quỹ Nông dân</t>
  </si>
  <si>
    <t>Giáo dục</t>
  </si>
  <si>
    <t>TT BDCT</t>
  </si>
  <si>
    <t>Lao động</t>
  </si>
  <si>
    <t>TT văn hoá</t>
  </si>
  <si>
    <t>Mặt trận tổ Quốc</t>
  </si>
  <si>
    <t>Đoàn Thanh niên</t>
  </si>
  <si>
    <t>Hội Cựu chiến binh</t>
  </si>
  <si>
    <t>Hội Phụ nữ</t>
  </si>
  <si>
    <t>Hội người cao tuổi</t>
  </si>
  <si>
    <t>Hội Khuyến học</t>
  </si>
  <si>
    <t>Hội Cựu TNXP</t>
  </si>
  <si>
    <t>Hội Văn học NT</t>
  </si>
  <si>
    <t>Hội CGC</t>
  </si>
  <si>
    <t>TCKH</t>
  </si>
  <si>
    <t>Văn hoá</t>
  </si>
  <si>
    <t>Tài nguyên MT</t>
  </si>
  <si>
    <t>Công an</t>
  </si>
  <si>
    <t>Ban CHQS</t>
  </si>
  <si>
    <t>Văn phòng HĐND-UBND</t>
  </si>
  <si>
    <t>5.1</t>
  </si>
  <si>
    <t>Chi các nhiệm vụ khác</t>
  </si>
  <si>
    <t>5.3</t>
  </si>
  <si>
    <t>Các đơn vị sự nghiệp</t>
  </si>
  <si>
    <t>Trong dó:</t>
  </si>
  <si>
    <t xml:space="preserve"> Hỗ trợ kinh phí chi Quốc phòng thành phố</t>
  </si>
  <si>
    <t>Phát thanh truyền hình thành phố</t>
  </si>
  <si>
    <t>TK chi 10% để THCCTL</t>
  </si>
  <si>
    <t xml:space="preserve">Đội trật tự đô thị </t>
  </si>
  <si>
    <t xml:space="preserve">        -Xã, phường hưởng</t>
  </si>
  <si>
    <t>Hỗ trợ KP thực hiện ở xã phường</t>
  </si>
  <si>
    <t xml:space="preserve"> Kinh phí thực hiện NĐ 105/2020/NĐ-CP</t>
  </si>
  <si>
    <t>Chính sách người khuyết tật</t>
  </si>
  <si>
    <t>HT học sinh dân tộc ít người theo NĐ 57/2017</t>
  </si>
  <si>
    <t>HT HS bán trú, trường PTDT bán trú theo NĐ 116/NĐ - CP</t>
  </si>
  <si>
    <t>Cấp bù miễn giảm học phí</t>
  </si>
  <si>
    <t>Hỗ trợ chi phí học tập</t>
  </si>
  <si>
    <t xml:space="preserve"> Kinh phí thường xuyên cấp mầm non</t>
  </si>
  <si>
    <t xml:space="preserve"> Kinh phí thường xuyên cấp tiểu học</t>
  </si>
  <si>
    <t xml:space="preserve"> Kinh phí thường xuyên cấp THCS</t>
  </si>
  <si>
    <t>Vốn đầu tư</t>
  </si>
  <si>
    <t>Mua sắm trang  thiết bị giảng dạy và học tập cấp Mầm non</t>
  </si>
  <si>
    <t>Mua sắm trang  thiết bị giảng dạy và học tập cấp Tiểu học</t>
  </si>
  <si>
    <t>Mua sắm trang  thiết bị giảng dạy và học tập cấp THCS</t>
  </si>
  <si>
    <t>UBND xã Thanh Minh</t>
  </si>
  <si>
    <t xml:space="preserve"> Hỗ trợ chi đảm bảo TTATXH trên ĐB cho An ninh Thành phố</t>
  </si>
  <si>
    <t>Tòa án thành phố: Hỗ trợ kinh phí xét xử lưu động tuyên truyền phổ biến giáo dục pháp luật trên địa bàn thành phố</t>
  </si>
  <si>
    <t>Viện kiểm soát nhân dân thành phố: Hỗ trợ kinh phí phục vụ công tác phòng chống tội phạm trên địa bàn thành phố</t>
  </si>
  <si>
    <t>Chi khác NS thành phố</t>
  </si>
  <si>
    <t>TĐ: - Trung ương hưởng</t>
  </si>
  <si>
    <t xml:space="preserve">3.2 </t>
  </si>
  <si>
    <t>Vốn Sự nghiệp</t>
  </si>
  <si>
    <t>3.2.1</t>
  </si>
  <si>
    <t>3.2.2</t>
  </si>
  <si>
    <t>Tiểu dự án 1: Phát triển kinh tế nông, lâm nghiệp bền vững gắn với bảo vệ rừng và nâng cao thu nhập cho người dân (sự nghiệp kinh tế)</t>
  </si>
  <si>
    <t>Tiểu dự án 2: Hỗ trợ phát triển sản xuất theo chuỗi giá trị, vùng trồng dược liệu quý, thúc đẩy khởi sự kinh doanh, khởi nghiệp và thu hút đầu tư vùng đồng bào DTTS&amp;MN (sự nghiệp kinh tế)</t>
  </si>
  <si>
    <t>Hỗ trợ chuyển đồi nghề (SN Kinh tế)</t>
  </si>
  <si>
    <t>Hỗ trợ nước sinh hoạt phân tán (SN Kinh tế)</t>
  </si>
  <si>
    <t>3.2.3</t>
  </si>
  <si>
    <t>Tiểu dự án 1: Đầu tư CSHT thiết yếu, phục vụ sản xuất, đời sống trong vùng đồng bào DTTS&amp;MN (sự nghiệp kinh tế)</t>
  </si>
  <si>
    <t>Tiểu dự án 2: Bồi dưỡng kiến thức dân tộc, đào tạo dự bị đại học, đại học và sau đại học đáp ứng nhu cầu nhân lực cho vùng đồng bào DTTS&amp;MN(sự nghiệp giáo dục)</t>
  </si>
  <si>
    <t>Tiểu dự án 3: Dự án phát triển giáo dục nghề nghiệp và giải quyết việc làm cho người lao động vùng DTTS&amp;MN (sự nghiệp giáo dục)</t>
  </si>
  <si>
    <t>3.2.4</t>
  </si>
  <si>
    <t>Tiểu dự án 2: Giảm thiểu tình trạng tảo hôn và hôn nhân cận huyết thống trong vùng đồng bào dân tộc thiểu số và miền núi (đảm bảo xã hội)</t>
  </si>
  <si>
    <t>3.2.5</t>
  </si>
  <si>
    <t>3.2.6</t>
  </si>
  <si>
    <t>3.2.7</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</si>
  <si>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 phát triển kinh tế - xã hội vùng đồng bào DTTS và miền núi giai đoạn 2021 - 2030 (sự nghiệp văn hóa thông tin)</t>
  </si>
  <si>
    <t>Tiểu dự án 3: Kiểm tra, giám sát, đánh giá, đào tạo, tập huấn tổ chức thực hiện Chương trình (sự nghiệp kinh tế)</t>
  </si>
  <si>
    <t>Tiểu dự án 1: Hỗ trợ phát triển sản xuất trong lĩnh vực nông nghiệp (Sự nghiệp kinh tế)</t>
  </si>
  <si>
    <t>Tiểu dự án 3: Hỗ trợ việc làm bền vững (sự nghiệp kinh tế)</t>
  </si>
  <si>
    <t>Tiểu dự án 1: Phát triển giáo dục nghề nghiệp vùng nghèo, vùng khó khăn (sự nghiệp giáo dục)</t>
  </si>
  <si>
    <t>Tiểu dự án 1: Giảm nghèo về thông tin</t>
  </si>
  <si>
    <t>Tiểu dự án 1: Nâng cao năng lực thực hiện Chương trình</t>
  </si>
  <si>
    <t>Tiểu dự án 2: Giám sát, đánh giá</t>
  </si>
  <si>
    <t xml:space="preserve"> Chương trình XD nông thôn mới </t>
  </si>
  <si>
    <t>Hỗ trợ theo hệ số phân bổ</t>
  </si>
  <si>
    <t>3.2.8</t>
  </si>
  <si>
    <t>UBND xã Nà Nhạn (Sự nghiệp Kinh tế)</t>
  </si>
  <si>
    <t>UBND xã Thanh Minh (Sự nghiệp Kinh tế)</t>
  </si>
  <si>
    <t>UBND xã Nà Tấu (Sự nghiệp Kinh tế)</t>
  </si>
  <si>
    <t>Phòng Tư pháp (Đảm bảo xã hội)</t>
  </si>
  <si>
    <t>Văn phòng HĐND-UBND (Sự nghiệp kinh tế)</t>
  </si>
  <si>
    <t>1.3</t>
  </si>
  <si>
    <t>1.4</t>
  </si>
  <si>
    <t>1.5</t>
  </si>
  <si>
    <t>Dự án 2: Đa dạng hoá sinh kế, phát triển mô hình giảm nghèo (sự nghiệp Kinh tế)</t>
  </si>
  <si>
    <t>Phòng Lao động - Thương binh xã hội : Hỗ trợ địa phương đào tạo nghề cho người lao động</t>
  </si>
  <si>
    <t>Phòng Lao động - Thương binh xã hội</t>
  </si>
  <si>
    <t>Xã Nà Nhạn (sự nghiệp Kinh tế)</t>
  </si>
  <si>
    <t>Xã Nà Tấu (sự nghiệp Kinh tế)</t>
  </si>
  <si>
    <t>Xã Pá Khoang (sự nghiệp Kinh tế)</t>
  </si>
  <si>
    <t>Xã Mường Phăng (sự nghiệp Kinh tế)</t>
  </si>
  <si>
    <t>Xã Thanh Minh (sự nghiệp Kinh tế)</t>
  </si>
  <si>
    <t xml:space="preserve">Xã Nà Tấu </t>
  </si>
  <si>
    <t xml:space="preserve">Xã Pá Khoang </t>
  </si>
  <si>
    <t xml:space="preserve">Xã Thanh Minh </t>
  </si>
  <si>
    <t xml:space="preserve">UBND xã Nà Tấu  </t>
  </si>
  <si>
    <t xml:space="preserve">UBND xã Nà Nhạn </t>
  </si>
  <si>
    <t xml:space="preserve">UBND xã Mường Phăng </t>
  </si>
  <si>
    <t>S TT</t>
  </si>
  <si>
    <t>Danh mục</t>
  </si>
  <si>
    <t>Số QĐ đầu tư</t>
  </si>
  <si>
    <t>Nhu cầu vốn sự nghiệp còn thiếu</t>
  </si>
  <si>
    <t>Số QĐ ngày tháng năm</t>
  </si>
  <si>
    <t>Tổng mức đầu tư được duyệt</t>
  </si>
  <si>
    <t>Tổng số các nguồn vốn</t>
  </si>
  <si>
    <t>Chia theo nguồn vốn</t>
  </si>
  <si>
    <t>Vốn thu tiền sử dụng đất</t>
  </si>
  <si>
    <t>Nguồn sự nghiệp</t>
  </si>
  <si>
    <t>Nguồn khác</t>
  </si>
  <si>
    <t>TỔNG CỘNG</t>
  </si>
  <si>
    <t>1</t>
  </si>
  <si>
    <t>Ban quản lý dự án các công trình thành phố Điện Biên Phủ</t>
  </si>
  <si>
    <t>3</t>
  </si>
  <si>
    <t>UBND phường Thanh Trường</t>
  </si>
  <si>
    <t>4</t>
  </si>
  <si>
    <t>UBND phường Mường Thanh</t>
  </si>
  <si>
    <t>5</t>
  </si>
  <si>
    <t>UBND phường Noong Bua</t>
  </si>
  <si>
    <t>6</t>
  </si>
  <si>
    <t>UBND xã Nà Nhạn</t>
  </si>
  <si>
    <t>7</t>
  </si>
  <si>
    <t>UBND Xã Nà Tấu</t>
  </si>
  <si>
    <t>8</t>
  </si>
  <si>
    <t>9</t>
  </si>
  <si>
    <t>II.1</t>
  </si>
  <si>
    <t>Công trình tiếp chi</t>
  </si>
  <si>
    <t>Cải tạo, SC lớp học 10 phòng trường TH Nam Thanh</t>
  </si>
  <si>
    <t>Số 276//QĐ-UBND, ngày 29/10/2020</t>
  </si>
  <si>
    <t>CT: Sửa chữa trường TH Bế Văn Đàn</t>
  </si>
  <si>
    <t>QĐ số 4872a/QĐ-UBND, ngày 20/12/2021</t>
  </si>
  <si>
    <t>Cải tạo SC, nâng cấp nhà nội trú trường TH Tà Cáng</t>
  </si>
  <si>
    <t>Số 2734/QĐ-UBND, ngay 30/12/2021</t>
  </si>
  <si>
    <t>Các hạng mục phụ trợ trường TH số 1 Pá khoang</t>
  </si>
  <si>
    <t>Số 1846/QĐ-UBND, ngày 14/7/2021</t>
  </si>
  <si>
    <t>CT: Sửa chữa trường THCS Nam Thanh</t>
  </si>
  <si>
    <t>QĐ số 4767a/QĐ-UBND, ngày 14/12/2021</t>
  </si>
  <si>
    <t>CT: Sửa chữa trường THCS Tân Bình</t>
  </si>
  <si>
    <t>QĐ số 4866a/QĐ-UBND, ngày 20/12/2021</t>
  </si>
  <si>
    <t>Sửa chữa điểm trường yên cang thuộc trường Tiểu học Mường Phăng</t>
  </si>
  <si>
    <t>Số 2314/QĐ-UBND, ngày 31/8/2022</t>
  </si>
  <si>
    <t>CT: Cải tạo sửa chữa trường MN Noong Bua</t>
  </si>
  <si>
    <t>Số 4721a/QĐ-UBND, ngày 14/12/2021</t>
  </si>
  <si>
    <t xml:space="preserve">Sửa chữa trường MN xã Nà Tấu </t>
  </si>
  <si>
    <t xml:space="preserve"> QĐ 2315/QĐ-UBND, ngày 31/8/2022</t>
  </si>
  <si>
    <t>Sửa chữa trường MN Hoa Sen</t>
  </si>
  <si>
    <t xml:space="preserve"> QĐ 2316/QĐ-UBND, ngày 31/8/2022</t>
  </si>
  <si>
    <t>Sửa chữa trường MN Họa Mi</t>
  </si>
  <si>
    <t xml:space="preserve"> QĐ 2313/QĐ-UBND, ngày 31/8/2022</t>
  </si>
  <si>
    <t>II.2</t>
  </si>
  <si>
    <t>MUA SẮM TRANG THIẾT BỊ</t>
  </si>
  <si>
    <t>(Kèm theo Tờ trình số  2459/TTr-UBND ngày  08  tháng  12 năm 2021 của UBND thành phố Điện Biên Phủ)</t>
  </si>
  <si>
    <t>TĐ:  + KP thực hiện CS BTXH theo NĐ 20/2021/NĐ-CP</t>
  </si>
  <si>
    <t xml:space="preserve">        + Người có công với CM</t>
  </si>
  <si>
    <t xml:space="preserve">        + Hỗ trợ hộ nghèo tiền điện</t>
  </si>
  <si>
    <t xml:space="preserve">         + Đảm bảo XH khác</t>
  </si>
  <si>
    <t xml:space="preserve">        + Người có uy tín</t>
  </si>
  <si>
    <t xml:space="preserve"> Thu trên địa bàn phường xã hưởng</t>
  </si>
  <si>
    <t>Thu kết dư</t>
  </si>
  <si>
    <t>Trợ cấp đầu năm</t>
  </si>
  <si>
    <t>Bổ sung cân đối</t>
  </si>
  <si>
    <t>Bổ sung có mục tiêu</t>
  </si>
  <si>
    <t xml:space="preserve"> Tổng chi ngân sách</t>
  </si>
  <si>
    <t xml:space="preserve"> Chi ĐTPT từ nguồn ĐGĐ, SDĐ</t>
  </si>
  <si>
    <t>Chi sự nghiệp kinh tế</t>
  </si>
  <si>
    <t>Chi QLHC</t>
  </si>
  <si>
    <t xml:space="preserve"> Chi SN Đào tạo</t>
  </si>
  <si>
    <t xml:space="preserve"> SN VHTT </t>
  </si>
  <si>
    <t>SN TDTT</t>
  </si>
  <si>
    <t xml:space="preserve"> Chi an ninh</t>
  </si>
  <si>
    <t>Chương trình mục tiêu QG</t>
  </si>
  <si>
    <t xml:space="preserve"> Tổng thu phường hưởng</t>
  </si>
  <si>
    <t>Sửa chữa các hạng mục phụ trợ trường THCS Tân Bình</t>
  </si>
  <si>
    <t>QĐ số 2317/QĐ-UBND, ngày 31/8/2022</t>
  </si>
  <si>
    <t>(Kèm theo Báo cáo số 588/BC-UBND ngày 7   tháng   12  năm 2022 của UBND thành phố Điện Biên Phủ)</t>
  </si>
  <si>
    <t>Thu từ quỹ đất công ích, hoa lợi công sản khác</t>
  </si>
  <si>
    <t>TĐ: Bổ sung chế độ đặc thù mới tăng thêm của HĐND</t>
  </si>
  <si>
    <t>UBND xã Pá Khoang (Sự nghiệp Kinh tế)</t>
  </si>
  <si>
    <t>Trung tâm dịch vụ kinh tế tổng hợp (Sự nghiệp Kinh tế)</t>
  </si>
  <si>
    <t>Dự án 8: Thực hiện bình đảng và giải quyết những vấn đề cấp thiết đối với phụ nữ và trẻ em (Hội phụ nữ)</t>
  </si>
  <si>
    <t>Lũy kế vốn đã bố trí đến 31/12/2023</t>
  </si>
  <si>
    <t>Phân bổ dự toán 2024 Sự nghiệp</t>
  </si>
  <si>
    <t>Chăm sóc, cắt tỉa cây xanh, cây cảnh, vỉa hè suối Hồng Lứu</t>
  </si>
  <si>
    <t xml:space="preserve"> KP phun phòng chống dịch bệnh thường xuyên trên địa bàn 02 đợt/năm</t>
  </si>
  <si>
    <t>- Kinh phí Tổ chức Cuộc thi sáng tạo thanh thiếu niên, nhi đồng</t>
  </si>
  <si>
    <t>DANH MỤC CÁC DỰ ÁN BẢO DƯỠNG, SỬA CHỮA ĐỀ XUẤT XIN CHỦ TRƯƠNG ĐẦU TƯ NĂM 2024</t>
  </si>
  <si>
    <t>Dự kiến tổng mức</t>
  </si>
  <si>
    <t>UBND xã Mường Phăng</t>
  </si>
  <si>
    <t>Sửa chữa sân trụ sở và các công trình phụ trợ UBND xã</t>
  </si>
  <si>
    <t>Sửa chữa đường bê tông bản Khá</t>
  </si>
  <si>
    <t>Sửa chữa đường bê tông bản Yên</t>
  </si>
  <si>
    <t>Sửa chữa đường bê tông bản Khẩu Cắm</t>
  </si>
  <si>
    <t>Sửa chữa nâng cấp công trình nước sinh hoạt bản Xôm</t>
  </si>
  <si>
    <t xml:space="preserve">Sửa chữa công trình đường giao thông bản Tà Cáng </t>
  </si>
  <si>
    <t xml:space="preserve">Sửa chữa nước sinh hoạt Nà Tấu </t>
  </si>
  <si>
    <t xml:space="preserve">Đầu tư nước sinh hoạt bản Hua Rốm </t>
  </si>
  <si>
    <t xml:space="preserve">Xấy mới công trình nước sinh hoạt bản Phiêng Ban </t>
  </si>
  <si>
    <t>UBND phường Tân Thanh</t>
  </si>
  <si>
    <t>Sửa chữa nhà văn hóa phường Tân Thanh</t>
  </si>
  <si>
    <t>Sửa chữa Kênh, phai Tát Mạt, bản Xôm, xã Pá Khoang</t>
  </si>
  <si>
    <t>Sửa chữa đường nước sinh hoạt bản Co Cượm, xã Pá Khoang</t>
  </si>
  <si>
    <t>Nâng cấp tường rào bảo vệ nhà văn hóa xã Pá Khoang</t>
  </si>
  <si>
    <t>Sửa chữa nước sinh hoạt bản xôm và Xôm 3 xã Pá Khoang</t>
  </si>
  <si>
    <t>2</t>
  </si>
  <si>
    <t>Sửa chữa nâng cấp đương nội bản Huổi Hẹ (Khoảng 1 km)</t>
  </si>
  <si>
    <t>Sửa chưa kênh mương Hua Na Bản Tẩu Pung (Khoản 800m)</t>
  </si>
  <si>
    <t>Nâng cấp sửa chữa đập đầu mối kênh mương kênh Bản Huổi Hẹ ( Khoảng 400m)</t>
  </si>
  <si>
    <t>Nâng cấp sửa đường nội bản Nà Nọi (Khoảng 1km)</t>
  </si>
  <si>
    <t>Sửa chưa nâng cấp kênh mương Na co lênh Bản Nà nọi 1+2 (1,5km)</t>
  </si>
  <si>
    <t>Làm mới kênh mương nội đồng Bản Tẩu Pung (khoảng 1 km)</t>
  </si>
  <si>
    <t>Làm mới kênh mương nội đồng Bản Nà Nhạn 1+2 ( khoảng 1,5 km)</t>
  </si>
  <si>
    <t>Sửa chữa nâng kênh mương bản Nà Pen 1+2(Khoảng 400m)</t>
  </si>
  <si>
    <t>10</t>
  </si>
  <si>
    <t>UBND phường Nam Thanh</t>
  </si>
  <si>
    <t>UBND phường Thanh Bình</t>
  </si>
  <si>
    <t>Nạo vét rãnh thoát nước TDP 2</t>
  </si>
  <si>
    <t>Sửa chữa Hội trường TDP 6</t>
  </si>
  <si>
    <t>Không có</t>
  </si>
  <si>
    <t>Sửa chữa đường bê tông tổ dân phố 8 phường Thanh Trường</t>
  </si>
  <si>
    <t>Nạo vét, sửa chữa đường bê tông rãnh thoát nước tổ dân phố 8,9 phường Nam Thanh</t>
  </si>
  <si>
    <t>Cải tạo hệ thống thoát nước khu vực UBND phường Nam Thanh và chợ Nam Thanh thuộc tổ dân phố 6,9 phường Nam Thanh</t>
  </si>
  <si>
    <t>Sửa chữa lát vỉa hè tổ dân phố 9, phường Him Lam</t>
  </si>
  <si>
    <t xml:space="preserve">Sửa chữa đường bê tông, rãnh thoát nước bản Him Lam 1, bản Huổi Phạ phường Him Lam </t>
  </si>
  <si>
    <t xml:space="preserve"> Sửa chữa Kè chống sạt lở tổ 5,9</t>
  </si>
  <si>
    <t>Sửa chữa sân trụ sở phường Tân Thanh</t>
  </si>
  <si>
    <t>Sửa chữa đường bê tông thảm mặt đường asphal tổ dân phố 9,10 phường Tân Thanh</t>
  </si>
  <si>
    <t>Sửa chữa, cải tạo, nạo vét rãnh tuyến đường Hòa Bình</t>
  </si>
  <si>
    <t>Sửa chữa, cải tạo, nạo vét rãnh tuyến 2 đường Trường Chinh</t>
  </si>
  <si>
    <t>Sửa chữa Rãnh thoát nước bản Him Lam 1 và tổ dân phố 23</t>
  </si>
  <si>
    <t>Sửa chữa nhà văn hoá tổ dân phố 2</t>
  </si>
  <si>
    <t>Sửa chữa rãnh thoát nước tổ dân phố 6,7 phường Tân Thanh</t>
  </si>
  <si>
    <t>Sửa chữa Đường nước sinh hoạt bản Nà Nghè</t>
  </si>
  <si>
    <t>Sửa chữa Đường bê tông bản Phiêng Lơi (Đoạn cây xăng 21 xuống NVH)</t>
  </si>
  <si>
    <t>Sửa chữa đường bê tông Co Củ - Pa Pốm (đoạn đầu bản Co Củ)</t>
  </si>
  <si>
    <t>Sửa chữa Hệ thống kênh mương tưới tiêu bản Co Củ</t>
  </si>
  <si>
    <t>Hệ thống đường điện chiếu sáng bản Phiêng Lơi, Púng Tôm</t>
  </si>
  <si>
    <t>Sửa chữa đường bê tông bản Huổi Lơi, Nà Nghè, Kê Nênh</t>
  </si>
  <si>
    <t>Sửa chữa Đường bê tông bản Huổi Lơi lên bản Co Cượm</t>
  </si>
  <si>
    <t>Sửa chữa đường bê tông , rãnh thoát nước tổ dân phố 13 phường Mường Thanh</t>
  </si>
  <si>
    <t>Nạo vét rãnh thoát nước tổ dân phố 4 phường Mường Thanh</t>
  </si>
  <si>
    <t>Sửa chữa nhà văn hóa tổ 13 phường Mường Thanh</t>
  </si>
  <si>
    <t>Sửa chữa nhà văn hóa tổ 7 phường Mường Thanh</t>
  </si>
  <si>
    <t xml:space="preserve"> Sửa chữa trường mầm non số 2 xã Nà Nhạn</t>
  </si>
  <si>
    <t>Sửa chữa trường mầm non số 1 xã Pá Khoang</t>
  </si>
  <si>
    <t>Sửa chữa Trường Tiểu học số 2 xã Nà Tấu</t>
  </si>
  <si>
    <t>14</t>
  </si>
  <si>
    <t>Sửa chữa, nâng cấp đường Nguyễn Hữu Thọ</t>
  </si>
  <si>
    <t>Sửa chữa, nâng cấp đường 27m và đường 13m</t>
  </si>
  <si>
    <t>Chỉnh trang lát vỉa hè, hệ thống thoát nước, hệ thống hạ tầng kỹ thuật đường Võ Nguyên Giáp</t>
  </si>
  <si>
    <t>Sơn vạch kẻ đường, lắp đặt hệ thống an toàn giao thông và biển báo hiệu đường bộ</t>
  </si>
  <si>
    <t>Sửa chữa, thay thế, lắp mới hệ thống đèn trang trí, chiếu sáng đường Nguyễn Hữu Thọ</t>
  </si>
  <si>
    <t xml:space="preserve"> Sửa chữa, thay thế hệ thống đèn trang trí đường Võ Nguyên Giáp</t>
  </si>
  <si>
    <t>Trang trí đèn hoa LED cây xanh trên một số tuyến đường (đường Võ Nguyên Giáp, Nguyễn Hữu Thọ, Trường Chinh, Hoàng Văn Thái, Hoàng Công Chất).</t>
  </si>
  <si>
    <t>Trang trí cây xanh, cây cảnh, hoa tại khu vực tổ chức Lễ kỷ niệm</t>
  </si>
  <si>
    <t>Cải tạo trồng cây xanh, cây cảnh dải phân cách đường Nguyễn Hữu Thọ</t>
  </si>
  <si>
    <t>Sửa chữa mặt đường một số tuyến đường giao thông trên địa bàn thành phố</t>
  </si>
  <si>
    <t>Xây dựng, lắp đặt bổ sung hệ thống chiếu sáng đô thị một số tuyến đường trên địa bàn thành phố.</t>
  </si>
  <si>
    <t xml:space="preserve">Nạo vét hệ thống thoát nước đô thị </t>
  </si>
  <si>
    <t xml:space="preserve">phục vụ lễ kỷ niệm 70 </t>
  </si>
  <si>
    <t>Thuế từ doanh nghiệp nhà nước địa phương</t>
  </si>
  <si>
    <t>3.3</t>
  </si>
  <si>
    <t>Chi khen thưởng sự nghiệp giáo dục</t>
  </si>
  <si>
    <t>10% tiền SDĐ và tiền thuê đất thực hiện công tác đo đạc, đăng ký đất đai, lập cơ sở dữ liệu hồ sơ địa chính và cấp GCNQSD đất</t>
  </si>
  <si>
    <t>Chính sách phát triển trồng lúa</t>
  </si>
  <si>
    <t xml:space="preserve">  Thuế thu nhập cá nhân</t>
  </si>
  <si>
    <t>Xác định số thu chi tiền sử dụng đất</t>
  </si>
  <si>
    <t>Tổng dự toán giao thu tiền sử dụng đất</t>
  </si>
  <si>
    <t>90% chi đầu tư (1)</t>
  </si>
  <si>
    <t>Chi đầu tư tiền sử dụng đất NS xã phường (2)</t>
  </si>
  <si>
    <t>Chi đầu tư tiền sử dụng đất NS thành phố = 1-2</t>
  </si>
  <si>
    <t>Tổ chức Lễ hội Hoa anh đào</t>
  </si>
  <si>
    <t>Tổ chức Lễ hội Hoa ban</t>
  </si>
  <si>
    <t>Xử lý nước rỉ rác tại bãi rác Noong Bua</t>
  </si>
  <si>
    <t>Xử lý rác tại nhà máy đốt rác thành phố</t>
  </si>
  <si>
    <t>Vận hành đập</t>
  </si>
  <si>
    <t>UBND xã Pá Khoang</t>
  </si>
  <si>
    <t>Quản lý, vận hành, bảo trì hệ thống thoát nước thu gom và xử lý nước thải thành phố Điện Biên Phủ</t>
  </si>
  <si>
    <t>TRĐ: 1.600 trđ tiền thu phí vệ sinh môi trường</t>
  </si>
  <si>
    <t>Giao thông</t>
  </si>
  <si>
    <t>Trung tâm dịch vụ kinh tế tổng hợp</t>
  </si>
  <si>
    <t>Trung tâm quản lý đất đai thành phố ĐBP</t>
  </si>
  <si>
    <t>Hỗ trợ vốn vay cho quỹ hỗ trợ nông dân TP</t>
  </si>
  <si>
    <t>Vốn đối ứng các chương trình MTQG</t>
  </si>
  <si>
    <t>12.1</t>
  </si>
  <si>
    <t>12.2</t>
  </si>
  <si>
    <t>12.3</t>
  </si>
  <si>
    <t>Nâng cấp phần mềm</t>
  </si>
  <si>
    <t>Phòng Lao động: Chính sách theo  NĐ 81/2021 (Miễn giảm HP)</t>
  </si>
  <si>
    <t>Sự nghiệp môi trường, đô thị</t>
  </si>
  <si>
    <t>Sửa chữa các trường học</t>
  </si>
  <si>
    <t>Tiếp chi các CT Sửa chữa trường học</t>
  </si>
  <si>
    <t>Tiểu dự án 2: Hỗ trợ người lao động đi làm việc ở nước ngoài theo hợp đồng</t>
  </si>
  <si>
    <t>Nội dung thành phần số 1</t>
  </si>
  <si>
    <t xml:space="preserve"> - Nội dung số 01: Rà soát, điều chỉnh, lập mới (trong trường hợp quy hoạch đã hết thời hạn) và triển khai, thực hiện quy hoạch chung xây dựng xã gắn với quá trình CNH, đô thị hoá theo quy định pháp luật, phù hợp với định hướng phát triển KT-XH của địa phương</t>
  </si>
  <si>
    <t>Nội dung thành phần số 03</t>
  </si>
  <si>
    <t xml:space="preserve"> - Nội dung số 04: Triển khai Chương trình mỗi xã một sản phẩm (OCOP) gắn với lợi thế vùng miền; phát triển tiểu thủ công nghiệp, ngành nghề và dịch vụ nông thôn, bảo tồn và phát huy các làng nghề truyền thống ở nông thôn</t>
  </si>
  <si>
    <t xml:space="preserve"> - Nội dung số 08: Thực hiện Chương trình phát triển du lịch nông thôn trong xây dựng nông thôn mới</t>
  </si>
  <si>
    <t>Nội dung thành phần số 11</t>
  </si>
  <si>
    <t xml:space="preserve">- Nội dung số 01: Nâng cao chất lượng và hiệu quả công tác kiểm tra, giám sát, đánh giá kết quả thực hiện Chương trình; </t>
  </si>
  <si>
    <t>Nội dung thành phần số 7</t>
  </si>
  <si>
    <t xml:space="preserve"> - Nội dung số 07: Triển khai hiệu quả Chương trình “Tăng cường bảo vệ môi trường, an toàn thực phẩm và cấp nước sạch nông thôn trong xây dựng NTM giai đoạn 2021 - 2025”</t>
  </si>
  <si>
    <t>Đối ứng vốn địa phương thực hiện Dự án 4: Đầu tư cơ sở hạ tầng thiết yếu, phục vụ sản xuất, đời sống trong vùng đồng bào DTTS&amp;MN và các đơn vị sự nghiệp công nghiệp của lĩnh vực - CTMTQG vùng đồng bào dân tộc thiểu số miền núi (sự nghiệp Kinh tế)</t>
  </si>
  <si>
    <t>Đối ứng địa phương thực hiện Hỗ trợ theo hệ số phân bổ - CTMTQG xây dựng nông thôn mới (sự nghiệp Kinh tế)</t>
  </si>
  <si>
    <t>Đối ứng địa phương thực hiện Dự án 2: Đa dạng hoá sinh kế, phát triển mô hình giảm nghèo (sự nghiệp Kinh tế) - CTMTQG giảm nghèo bền vững (sự nghiệp Kinh tế)</t>
  </si>
  <si>
    <t>- Tiểu dự án 1: Giảm nghèo về thông tin</t>
  </si>
  <si>
    <t>+ Nội dung số 08: Thực hiện Chương trình phát triển du lịch nông thôn trong xây dựng nông thôn mới</t>
  </si>
  <si>
    <t>11.1</t>
  </si>
  <si>
    <t>11.2</t>
  </si>
  <si>
    <t>11.3</t>
  </si>
  <si>
    <t>- Bổ sung CĐ chi TX</t>
  </si>
  <si>
    <t xml:space="preserve">Chi hỗ trợ cho các đơn vị </t>
  </si>
  <si>
    <t>XV</t>
  </si>
  <si>
    <t>Chi cục Thi hành án thành phố: Hỗ trợ hoạt động thi hành án trên địa bàn thành phố</t>
  </si>
  <si>
    <t>Công tác vệ sinh môi trường</t>
  </si>
  <si>
    <t>Giá trị khối lượng thực hiện từ khởi công đến ngày 31/12/2023</t>
  </si>
  <si>
    <t>Sửa chữa trường TH&amp;THCS Herman Gmeiner</t>
  </si>
  <si>
    <t xml:space="preserve">QĐ số 791/QĐ - UBND, ngày 16/6/2023 </t>
  </si>
  <si>
    <t>QĐ số 787/QĐ -UBND, ngày 16/6/2023</t>
  </si>
  <si>
    <t>Sửa chữa trường mầm non số 2 xã Nà Nhạn</t>
  </si>
  <si>
    <t>QĐ số 789/QĐ -UBND, ngày 16/6/2023</t>
  </si>
  <si>
    <t>Sửa chữa trường Tiểu học số 2 xã Nà Tấu</t>
  </si>
  <si>
    <t>QĐ số 788/QĐ -UBND, ngày 16/6/2023</t>
  </si>
  <si>
    <t>Sửa chữa trường MN Hoa Mơ</t>
  </si>
  <si>
    <t>QĐ số 1793/QĐ -UBND, ngày 06/11/2023</t>
  </si>
  <si>
    <t xml:space="preserve">Sửa chữa điểm trường phố 6 - MN Thanh Trường </t>
  </si>
  <si>
    <t>QĐ số 1792/QĐ -UBND, ngày 06/11/2023</t>
  </si>
  <si>
    <t xml:space="preserve">Sửa chữa trường TH Noong Bua </t>
  </si>
  <si>
    <t>QĐ số 1788/QĐ -UBND, ngày 06/11/2023</t>
  </si>
  <si>
    <t xml:space="preserve">Sửa chữa trường THCS Tân Bình </t>
  </si>
  <si>
    <t>QĐ số 1791/QĐ -UBND, ngày 06/11/2023</t>
  </si>
  <si>
    <t xml:space="preserve">Sửa chữa trường THCS Võ Nguyên Giáp </t>
  </si>
  <si>
    <t>QĐ số 1789/QĐ -UBND, ngày 06/11/2023</t>
  </si>
  <si>
    <t>PHÂN BỔ CÁC CÔNG TRÌNH, DỰ ÁN, MUA SẮM THIẾT BỊ SỬ DỤNG VỐN SỰ NGHIỆP NĂM 2024</t>
  </si>
  <si>
    <t>Sửa chữa UBND phường Thanh Bình</t>
  </si>
  <si>
    <t>1616/QĐ-UBND ngày 10/10/2023</t>
  </si>
  <si>
    <t xml:space="preserve"> </t>
  </si>
  <si>
    <t>(Kèm theo Quyết định số 2336/QĐ-UBND ngày 19 tháng 12  năm 2023 của UBND thành phố Điện Biên Phủ)</t>
  </si>
  <si>
    <t>(Kèm theo Báo cáo số   /BC-UBND ngày     tháng      năm 2024 của UBND thành phố Điện Biên Phủ)</t>
  </si>
  <si>
    <t>3.4</t>
  </si>
  <si>
    <t>- Thuế TT ĐB</t>
  </si>
  <si>
    <t>Dự toán thành phố giao năm 2025</t>
  </si>
  <si>
    <t>Dự toán Tỉnh giao năm 2025</t>
  </si>
  <si>
    <t>Thu chuyển nguồn</t>
  </si>
  <si>
    <t>- Kinh phí đại hội đảng</t>
  </si>
  <si>
    <t>Sự nghiệp đào tạo chưa phân bổ</t>
  </si>
  <si>
    <t>- Hỗ trợ xét duyệt sáng kiến kinh nghiệm</t>
  </si>
  <si>
    <t>KP đại hội 40 trđ</t>
  </si>
  <si>
    <t>KP đại hội 100 trđ</t>
  </si>
  <si>
    <t>Trang trí khánh tiết, Thông tin tuyên truyền phục vụ Đại hội Đảng bộ thành phố Điện Biên Phủ lần thứ VIII, nhiệm kỳ 2025 - 2030</t>
  </si>
  <si>
    <t>- Thu khác ngân sách</t>
  </si>
  <si>
    <t>- Khấu trừ tiết kiệm chi 10%</t>
  </si>
  <si>
    <t>Bổ sung thực hiện CCTL</t>
  </si>
  <si>
    <t>Chương trình mục tiêu quốc gia</t>
  </si>
  <si>
    <t>Chương trình mục tiêu nhiệm vụ khác</t>
  </si>
  <si>
    <t>Tỉnh giao</t>
  </si>
  <si>
    <t>TP giao tăng tiền SD đất</t>
  </si>
  <si>
    <t>Trong đó: KP thực hiện chính sách</t>
  </si>
  <si>
    <t>- Hỗ trợ kinh phí chi Quốc phòng thành phố</t>
  </si>
  <si>
    <t>Chi khen thưởng 1.440 trđ</t>
  </si>
  <si>
    <t>Tiền điện chiếu sáng đô thị, tiền nước cho hệ thống phun nước trang trí</t>
  </si>
  <si>
    <t>Kinh phí vận hành điện, sửa chữa, thay thế các thiết bị điện chiếu sáng</t>
  </si>
  <si>
    <t>Kinh phí chăm sóc, cắt tỉa cây xanh, cây cảnh</t>
  </si>
  <si>
    <t>Hỗ trợ vốn ủy thác cho người nghèo và các đối tượng chính sách (theo Nghị quyết số 10/2023/NQ-HĐND ngày 14/7/2023 của HĐND tỉnh Điện Biên)</t>
  </si>
  <si>
    <t>Kinh phí tổ chức đại hội thể dục TT 500 trđ</t>
  </si>
  <si>
    <t>giảm 100</t>
  </si>
  <si>
    <t>giam100</t>
  </si>
  <si>
    <t>Thành phố giao năm 2025</t>
  </si>
  <si>
    <t>BSMT HD điểm</t>
  </si>
  <si>
    <t>Trừ TKC</t>
  </si>
  <si>
    <t>Khen thưởng</t>
  </si>
  <si>
    <t>PMTL</t>
  </si>
  <si>
    <t>THUYẾT MINH DỰ KIẾN DỰ TOÁN THU, CHI NGÂN SÁCH NĂM 2025</t>
  </si>
  <si>
    <r>
      <rPr>
        <b/>
        <sz val="12"/>
        <rFont val="Times New Roman"/>
        <family val="1"/>
      </rPr>
      <t>THUYẾT MINH DỰ KIẾN</t>
    </r>
    <r>
      <rPr>
        <b/>
        <sz val="13"/>
        <rFont val=".VnTimeH"/>
        <family val="2"/>
      </rPr>
      <t xml:space="preserve"> dù to¸n thu, chi ng©n s¸ch n¨m 2025</t>
    </r>
  </si>
  <si>
    <t xml:space="preserve">Sửa chữa trụ sở làm việc công an phường Nam Thanh (NS địa phương đảm bảo theo đề án Nghị quyết số 152/NQ-HĐND ngày 14/7/2023; kinh phí sửa chữa cải tạo công an xã Nà Tấu... </t>
  </si>
  <si>
    <t>CA nam thanh điển hình kiểu mẫu 1.350trđ; sửa chữa trụ sở CA xã Na Tấu: 1.200)</t>
  </si>
  <si>
    <t xml:space="preserve">  DỰ KIẾN THU - CHI NS XÃ, PHƯỜNG NĂM 2025</t>
  </si>
  <si>
    <t>- Biên soạn lịch sử Đảng quân sự thành phố</t>
  </si>
  <si>
    <t>đã Khấu trừ 10% TCK; đã bao gồm Tiền thưởng, HT KP đại hội đảng</t>
  </si>
  <si>
    <t>đã Khấu trừ 10% TCK; đã bao gồm Tiền thưởng, HT KP đại hội đảng: 3,2 tỷ</t>
  </si>
  <si>
    <t xml:space="preserve"> DỰ TOÁN THU - CHI NS XÃ, PHƯỜNG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</si>
</sst>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0">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0_);\(&quot;$&quot;#,##0\)"/>
    <numFmt numFmtId="167" formatCode="_(* #,##0_);_(* \(#,##0\);_(* &quot;-&quot;_);_(@_)"/>
    <numFmt numFmtId="168" formatCode="_(* #,##0.00_);_(* \(#,##0.00\);_(* &quot;-&quot;??_);_(@_)"/>
    <numFmt numFmtId="169" formatCode="_(* #,##0.0_);_(* \(#,##0.0\);_(* &quot;-&quot;??_);_(@_)"/>
    <numFmt numFmtId="170" formatCode="_(* #,##0_);_(* \(#,##0\);_(* &quot;-&quot;??_);_(@_)"/>
    <numFmt numFmtId="171" formatCode="0.000%"/>
    <numFmt numFmtId="172" formatCode="_(* #,##0.0_);_(* \(#,##0.0\);_(* &quot;-&quot;?_);_(@_)"/>
    <numFmt numFmtId="173" formatCode="00.000"/>
    <numFmt numFmtId="174" formatCode="&quot;￥&quot;#,##0;&quot;￥&quot;\-#,##0"/>
    <numFmt numFmtId="175" formatCode="_(* #,##0.0_);_(* \(#,##0.0\);_(* &quot;-&quot;_);_(@_)"/>
    <numFmt numFmtId="176" formatCode="\$#,##0\ ;\(\$#,##0\)"/>
    <numFmt numFmtId="177" formatCode="&quot;\&quot;#,##0;[Red]&quot;\&quot;&quot;\&quot;\-#,##0"/>
    <numFmt numFmtId="178" formatCode="&quot;\&quot;#,##0.00;[Red]&quot;\&quot;&quot;\&quot;&quot;\&quot;&quot;\&quot;&quot;\&quot;&quot;\&quot;\-#,##0.00"/>
    <numFmt numFmtId="179" formatCode="#,##0.0"/>
    <numFmt numFmtId="180" formatCode="_-* #,##0.0\ _₫_-;\-* #,##0.0\ _₫_-;_-* &quot;-&quot;?\ _₫_-;_-@_-"/>
    <numFmt numFmtId="181" formatCode="_ * #,##0.00_ ;_ * \-#,##0.00_ ;_ * &quot;-&quot;??_ ;_ @_ "/>
    <numFmt numFmtId="182" formatCode="_-* #,##0.00\ _V_N_D_-;\-* #,##0.00\ _V_N_D_-;_-* &quot;-&quot;??\ _V_N_D_-;_-@_-"/>
    <numFmt numFmtId="183" formatCode="#,##0;\(#,##0\)"/>
    <numFmt numFmtId="184" formatCode="\t0.00%"/>
    <numFmt numFmtId="185" formatCode="\t#\ ??/??"/>
    <numFmt numFmtId="186" formatCode="m/d"/>
    <numFmt numFmtId="187" formatCode="&quot;ß&quot;#,##0;\-&quot;&quot;\ß&quot;&quot;#,##0"/>
    <numFmt numFmtId="188" formatCode="&quot;VND&quot;#,##0_);[Red]\(&quot;VND&quot;#,##0\)"/>
    <numFmt numFmtId="189" formatCode="#,##0.00\ &quot;F&quot;;[Red]\-#,##0.00\ &quot;F&quot;"/>
    <numFmt numFmtId="190" formatCode="_-* #,##0\ &quot;F&quot;_-;\-* #,##0\ &quot;F&quot;_-;_-* &quot;-&quot;\ &quot;F&quot;_-;_-@_-"/>
    <numFmt numFmtId="191" formatCode="#,##0\ &quot;F&quot;;[Red]\-#,##0\ &quot;F&quot;"/>
    <numFmt numFmtId="192" formatCode="#,##0.00\ &quot;F&quot;;\-#,##0.00\ &quot;F&quot;"/>
    <numFmt numFmtId="193" formatCode="_-&quot;€&quot;* #,##0_-;\-&quot;€&quot;* #,##0_-;_-&quot;€&quot;* &quot;-&quot;_-;_-@_-"/>
    <numFmt numFmtId="194" formatCode="#,##0\ &quot;€&quot;;[Red]\-#,##0\ &quot;€&quot;"/>
    <numFmt numFmtId="195" formatCode="_-&quot;€&quot;* #,##0.00_-;\-&quot;€&quot;* #,##0.00_-;_-&quot;€&quot;* &quot;-&quot;??_-;_-@_-"/>
    <numFmt numFmtId="196" formatCode="_-&quot;ñ&quot;* #,##0_-;\-&quot;ñ&quot;* #,##0_-;_-&quot;ñ&quot;* &quot;-&quot;_-;_-@_-"/>
    <numFmt numFmtId="197" formatCode="0.000"/>
    <numFmt numFmtId="198" formatCode="&quot;£&quot;#,##0.00;\-&quot;£&quot;#,##0.00"/>
    <numFmt numFmtId="199" formatCode="_ * #,##0_ ;_ * \-#,##0_ ;_ * &quot;-&quot;_ ;_ @_ "/>
    <numFmt numFmtId="200" formatCode="_ &quot;\&quot;* #,##0_ ;_ &quot;\&quot;* \-#,##0_ ;_ &quot;\&quot;* &quot;-&quot;_ ;_ @_ "/>
    <numFmt numFmtId="201" formatCode="_ &quot;\&quot;* #,##0.00_ ;_ &quot;\&quot;* \-#,##0.00_ ;_ &quot;\&quot;* &quot;-&quot;??_ ;_ @_ "/>
    <numFmt numFmtId="202" formatCode="_ * #,##0_)_£_ ;_ * \(#,##0\)_£_ ;_ * &quot;-&quot;_)_£_ ;_ @_ "/>
    <numFmt numFmtId="203" formatCode="&quot;£&quot;#,##0;[Red]\-&quot;£&quot;#,##0"/>
    <numFmt numFmtId="204" formatCode="0&quot;.&quot;0000"/>
    <numFmt numFmtId="205" formatCode="_-* ###,0&quot;.&quot;00_-;\-* ###,0&quot;.&quot;00_-;_-* &quot;-&quot;??_-;_-@_-"/>
    <numFmt numFmtId="206" formatCode="0.000_)"/>
    <numFmt numFmtId="207" formatCode=";;"/>
    <numFmt numFmtId="208" formatCode="&quot;$&quot;\ \ \ \ #,##0_);\(&quot;$&quot;\ \ \ #,##0\)"/>
    <numFmt numFmtId="209" formatCode="&quot;$&quot;\ \ \ \ \ #,##0_);\(&quot;$&quot;\ \ \ \ \ #,##0\)"/>
    <numFmt numFmtId="210" formatCode="_-* #,##0.0\ _F_-;\-* #,##0.0\ _F_-;_-* &quot;-&quot;??\ _F_-;_-@_-"/>
    <numFmt numFmtId="211" formatCode="_-* #,##0\ &quot;DM&quot;_-;\-* #,##0\ &quot;DM&quot;_-;_-* &quot;-&quot;\ &quot;DM&quot;_-;_-@_-"/>
    <numFmt numFmtId="212" formatCode="_-* #,##0.00\ &quot;DM&quot;_-;\-* #,##0.00\ &quot;DM&quot;_-;_-* &quot;-&quot;??\ &quot;DM&quot;_-;_-@_-"/>
    <numFmt numFmtId="213" formatCode="#,##0\ &quot;$&quot;_);[Red]\(#,##0\ &quot;$&quot;\)"/>
    <numFmt numFmtId="214" formatCode="&quot;$&quot;###,0&quot;.&quot;00_);[Red]\(&quot;$&quot;###,0&quot;.&quot;00\)"/>
    <numFmt numFmtId="215" formatCode="0.000000000"/>
    <numFmt numFmtId="216" formatCode="0.00000000000E+00;\?"/>
    <numFmt numFmtId="217" formatCode="#,##0;;"/>
    <numFmt numFmtId="218" formatCode="_-* #,##0_-;\-* #,##0_-;_-* &quot;-&quot;??_-;_-@_-"/>
    <numFmt numFmtId="219" formatCode="_-* #,##0.0_-;\-* #,##0.0_-;_-* &quot;-&quot;??_-;_-@_-"/>
    <numFmt numFmtId="220" formatCode="_-* #,##0.0000\ _₫_-;\-* #,##0.0000\ _₫_-;_-* &quot;-&quot;????\ _₫_-;_-@_-"/>
  </numFmts>
  <fonts count="135">
    <font>
      <sz val="12"/>
      <name val=".VnTime"/>
    </font>
    <font>
      <sz val="11"/>
      <color theme="1"/>
      <name val="Calibri"/>
      <family val="2"/>
      <charset val="163"/>
      <scheme val="minor"/>
    </font>
    <font>
      <sz val="12"/>
      <name val=".VnTime"/>
      <family val="2"/>
    </font>
    <font>
      <b/>
      <sz val="12"/>
      <name val="Arial"/>
      <family val="2"/>
    </font>
    <font>
      <sz val="10"/>
      <name val="Arial"/>
      <family val="2"/>
    </font>
    <font>
      <sz val="14"/>
      <name val="뼻뮝"/>
      <family val="3"/>
    </font>
    <font>
      <sz val="12"/>
      <name val="바탕체"/>
      <family val="3"/>
    </font>
    <font>
      <sz val="12"/>
      <name val="뼻뮝"/>
      <family val="3"/>
    </font>
    <font>
      <sz val="11"/>
      <name val="돋움"/>
      <family val="3"/>
    </font>
    <font>
      <sz val="10"/>
      <name val="굴림체"/>
      <family val="3"/>
    </font>
    <font>
      <b/>
      <sz val="12"/>
      <name val=".VnTime"/>
      <family val="2"/>
    </font>
    <font>
      <sz val="12"/>
      <name val=".VnTime"/>
      <family val="2"/>
    </font>
    <font>
      <i/>
      <sz val="12"/>
      <name val=".VnTime"/>
      <family val="2"/>
    </font>
    <font>
      <sz val="12"/>
      <name val=".VnTimeH"/>
      <family val="2"/>
    </font>
    <font>
      <b/>
      <sz val="12"/>
      <name val=".VnTimeH"/>
      <family val="2"/>
    </font>
    <font>
      <sz val="14"/>
      <name val=".VnTime"/>
      <family val="2"/>
    </font>
    <font>
      <b/>
      <sz val="13"/>
      <name val=".VnTime"/>
      <family val="2"/>
    </font>
    <font>
      <b/>
      <sz val="13"/>
      <name val=".VnTimeH"/>
      <family val="2"/>
    </font>
    <font>
      <sz val="12"/>
      <name val="Times New Roman"/>
      <family val="1"/>
    </font>
    <font>
      <sz val="14"/>
      <name val="??"/>
      <family val="3"/>
      <charset val="129"/>
    </font>
    <font>
      <sz val="10"/>
      <name val="???"/>
      <family val="3"/>
      <charset val="129"/>
    </font>
    <font>
      <b/>
      <sz val="18"/>
      <name val="Arial"/>
      <family val="2"/>
    </font>
    <font>
      <sz val="10"/>
      <name val="??"/>
      <family val="3"/>
      <charset val="129"/>
    </font>
    <font>
      <b/>
      <sz val="10"/>
      <color indexed="10"/>
      <name val="Arial"/>
      <family val="2"/>
    </font>
    <font>
      <b/>
      <sz val="10"/>
      <color indexed="8"/>
      <name val="Arial"/>
      <family val="2"/>
    </font>
    <font>
      <b/>
      <sz val="11"/>
      <name val="Times New Roman"/>
      <family val="1"/>
    </font>
    <font>
      <i/>
      <sz val="12"/>
      <name val="Times New Roman"/>
      <family val="1"/>
    </font>
    <font>
      <b/>
      <sz val="12"/>
      <name val="Times New Roman"/>
      <family val="1"/>
    </font>
    <font>
      <b/>
      <i/>
      <sz val="12"/>
      <name val="Times New Roman"/>
      <family val="1"/>
    </font>
    <font>
      <sz val="12"/>
      <name val="Times New Roman"/>
      <family val="1"/>
      <charset val="163"/>
    </font>
    <font>
      <b/>
      <sz val="12"/>
      <name val="Times New Roman"/>
      <family val="1"/>
      <charset val="163"/>
    </font>
    <font>
      <i/>
      <sz val="12"/>
      <name val="Times New Roman"/>
      <family val="1"/>
      <charset val="163"/>
    </font>
    <font>
      <sz val="8"/>
      <name val=".VnTime"/>
      <family val="2"/>
    </font>
    <font>
      <sz val="12"/>
      <name val=".VnTime"/>
      <family val="2"/>
    </font>
    <font>
      <sz val="12"/>
      <name val="Times New Roman"/>
      <family val="1"/>
    </font>
    <font>
      <sz val="12"/>
      <name val=".VnTime"/>
      <family val="2"/>
    </font>
    <font>
      <sz val="10"/>
      <name val="Helv"/>
      <family val="2"/>
    </font>
    <font>
      <sz val="11"/>
      <color indexed="8"/>
      <name val="Calibri"/>
      <family val="2"/>
      <charset val="163"/>
    </font>
    <font>
      <sz val="12"/>
      <color indexed="8"/>
      <name val="Times New Roman"/>
      <family val="2"/>
      <charset val="163"/>
    </font>
    <font>
      <sz val="10"/>
      <name val="Times New Roman"/>
      <family val="1"/>
    </font>
    <font>
      <sz val="11"/>
      <color indexed="8"/>
      <name val="Calibri"/>
      <family val="2"/>
    </font>
    <font>
      <b/>
      <sz val="18"/>
      <color indexed="56"/>
      <name val="Cambria"/>
      <family val="2"/>
    </font>
    <font>
      <sz val="11"/>
      <color indexed="8"/>
      <name val="Helvetica Neue"/>
    </font>
    <font>
      <sz val="14"/>
      <name val=".VnTimeH"/>
      <family val="2"/>
    </font>
    <font>
      <sz val="12"/>
      <name val="¹UAAA¼"/>
      <family val="3"/>
      <charset val="128"/>
    </font>
    <font>
      <sz val="12"/>
      <name val="¹UAAA¼"/>
      <family val="3"/>
      <charset val="129"/>
    </font>
    <font>
      <sz val="8"/>
      <name val="Arial"/>
      <family val="2"/>
    </font>
    <font>
      <i/>
      <sz val="10"/>
      <name val=".VnTime"/>
      <family val="2"/>
    </font>
    <font>
      <b/>
      <sz val="10"/>
      <name val=".VnArial"/>
      <family val="2"/>
    </font>
    <font>
      <b/>
      <sz val="10"/>
      <name val=".VnTime"/>
      <family val="2"/>
    </font>
    <font>
      <sz val="12"/>
      <name val="Arial"/>
      <family val="2"/>
    </font>
    <font>
      <sz val="7"/>
      <name val="Small Fonts"/>
      <family val="2"/>
    </font>
    <font>
      <sz val="10"/>
      <name val="VNtimes new roman"/>
      <family val="1"/>
    </font>
    <font>
      <sz val="13"/>
      <name val=".VnTime"/>
      <family val="2"/>
    </font>
    <font>
      <b/>
      <sz val="10"/>
      <name val=".VnTimeH"/>
      <family val="2"/>
    </font>
    <font>
      <b/>
      <sz val="11"/>
      <name val=".VnTimeH"/>
      <family val="2"/>
    </font>
    <font>
      <sz val="14"/>
      <name val=".VnArial"/>
      <family val="2"/>
    </font>
    <font>
      <sz val="10"/>
      <name val=" "/>
      <family val="1"/>
    </font>
    <font>
      <sz val="12"/>
      <name val="바탕체"/>
      <family val="1"/>
      <charset val="129"/>
    </font>
    <font>
      <sz val="9"/>
      <name val="Arial"/>
      <family val="2"/>
    </font>
    <font>
      <sz val="12"/>
      <name val="Courier"/>
      <family val="3"/>
    </font>
    <font>
      <sz val="10"/>
      <name val="Times New Roman"/>
      <family val="1"/>
      <charset val="163"/>
    </font>
    <font>
      <sz val="10"/>
      <color indexed="8"/>
      <name val="MS Sans Serif"/>
      <family val="2"/>
    </font>
    <font>
      <sz val="11"/>
      <color indexed="8"/>
      <name val="Arial"/>
      <family val="2"/>
    </font>
    <font>
      <sz val="11"/>
      <color indexed="8"/>
      <name val="Arial"/>
      <family val="2"/>
      <charset val="163"/>
    </font>
    <font>
      <sz val="8"/>
      <name val="Times New Roman"/>
      <family val="1"/>
    </font>
    <font>
      <sz val="10"/>
      <name val=".VnArial"/>
      <family val="2"/>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sz val="11"/>
      <color indexed="8"/>
      <name val=".VnTime"/>
      <family val="2"/>
    </font>
    <font>
      <b/>
      <sz val="12"/>
      <color indexed="8"/>
      <name val=".VnBook-Antiqua"/>
      <family val="2"/>
    </font>
    <font>
      <i/>
      <sz val="12"/>
      <color indexed="8"/>
      <name val=".VnBook-Antiqua"/>
      <family val="2"/>
    </font>
    <font>
      <sz val="10"/>
      <name val=".VnTime"/>
      <family val="2"/>
    </font>
    <font>
      <sz val="11"/>
      <color indexed="9"/>
      <name val=".VnTime"/>
      <family val="2"/>
    </font>
    <font>
      <sz val="12"/>
      <name val="±¼¸²Ã¼"/>
      <family val="3"/>
      <charset val="129"/>
    </font>
    <font>
      <sz val="11"/>
      <color indexed="20"/>
      <name val=".VnTime"/>
      <family val="2"/>
    </font>
    <font>
      <sz val="12"/>
      <name val="Tms Rmn"/>
    </font>
    <font>
      <sz val="11"/>
      <name val="µ¸¿ò"/>
      <charset val="129"/>
    </font>
    <font>
      <sz val="12"/>
      <name val="µ¸¿òÃ¼"/>
      <family val="3"/>
      <charset val="129"/>
    </font>
    <font>
      <sz val="12"/>
      <name val="System"/>
      <family val="1"/>
      <charset val="129"/>
    </font>
    <font>
      <sz val="10"/>
      <name val="MS Sans Serif"/>
      <family val="2"/>
    </font>
    <font>
      <b/>
      <sz val="11"/>
      <color indexed="52"/>
      <name val=".VnTime"/>
      <family val="2"/>
    </font>
    <font>
      <b/>
      <sz val="10"/>
      <name val="Helv"/>
    </font>
    <font>
      <b/>
      <sz val="11"/>
      <color indexed="9"/>
      <name val=".VnTime"/>
      <family val="2"/>
    </font>
    <font>
      <sz val="11"/>
      <name val="Tms Rmn"/>
    </font>
    <font>
      <sz val="10"/>
      <name val="MS Serif"/>
      <family val="1"/>
    </font>
    <font>
      <sz val="9"/>
      <name val=".VnAvant"/>
      <family val="2"/>
    </font>
    <font>
      <sz val="10"/>
      <color indexed="16"/>
      <name val="MS Serif"/>
      <family val="1"/>
    </font>
    <font>
      <i/>
      <sz val="11"/>
      <color indexed="23"/>
      <name val=".VnTime"/>
      <family val="2"/>
    </font>
    <font>
      <sz val="11"/>
      <color indexed="17"/>
      <name val=".VnTime"/>
      <family val="2"/>
    </font>
    <font>
      <b/>
      <sz val="12"/>
      <color indexed="9"/>
      <name val="Tms Rmn"/>
    </font>
    <font>
      <b/>
      <sz val="12"/>
      <name val="Helv"/>
    </font>
    <font>
      <b/>
      <sz val="15"/>
      <color indexed="56"/>
      <name val=".VnTime"/>
      <family val="2"/>
    </font>
    <font>
      <b/>
      <sz val="13"/>
      <color indexed="56"/>
      <name val=".VnTime"/>
      <family val="2"/>
    </font>
    <font>
      <b/>
      <sz val="11"/>
      <color indexed="56"/>
      <name val=".VnTime"/>
      <family val="2"/>
    </font>
    <font>
      <b/>
      <sz val="8"/>
      <name val="MS Sans Serif"/>
      <family val="2"/>
    </font>
    <font>
      <sz val="11"/>
      <color indexed="62"/>
      <name val=".VnTime"/>
      <family val="2"/>
    </font>
    <font>
      <sz val="11"/>
      <color indexed="52"/>
      <name val=".VnTime"/>
      <family val="2"/>
    </font>
    <font>
      <b/>
      <sz val="11"/>
      <name val="Helv"/>
    </font>
    <font>
      <sz val="11"/>
      <color indexed="60"/>
      <name val=".VnTime"/>
      <family val="2"/>
    </font>
    <font>
      <sz val="11"/>
      <name val="–¾’©"/>
      <family val="1"/>
      <charset val="128"/>
    </font>
    <font>
      <b/>
      <sz val="11"/>
      <color indexed="63"/>
      <name val=".VnTime"/>
      <family val="2"/>
    </font>
    <font>
      <sz val="8"/>
      <name val="Wingdings"/>
      <charset val="2"/>
    </font>
    <font>
      <sz val="8"/>
      <name val="Helv"/>
    </font>
    <font>
      <sz val="8"/>
      <name val="MS Sans Serif"/>
      <family val="2"/>
    </font>
    <font>
      <sz val="11"/>
      <color indexed="32"/>
      <name val="VNI-Times"/>
    </font>
    <font>
      <b/>
      <sz val="8"/>
      <color indexed="8"/>
      <name val="Helv"/>
    </font>
    <font>
      <b/>
      <sz val="20"/>
      <name val=".VnTimeH"/>
      <family val="2"/>
    </font>
    <font>
      <sz val="11"/>
      <name val=".VnTime"/>
      <family val="2"/>
    </font>
    <font>
      <b/>
      <sz val="11"/>
      <color indexed="8"/>
      <name val=".VnTime"/>
      <family val="2"/>
    </font>
    <font>
      <sz val="14"/>
      <name val="VnTime"/>
      <family val="2"/>
    </font>
    <font>
      <sz val="9"/>
      <name val=".VnTime"/>
      <family val="2"/>
    </font>
    <font>
      <sz val="11"/>
      <color indexed="10"/>
      <name val=".VnTime"/>
      <family val="2"/>
    </font>
    <font>
      <sz val="11"/>
      <color theme="1"/>
      <name val="Calibri"/>
      <family val="2"/>
      <scheme val="minor"/>
    </font>
    <font>
      <sz val="12"/>
      <color theme="1"/>
      <name val="Times New Roman"/>
      <family val="2"/>
      <charset val="163"/>
    </font>
    <font>
      <sz val="12"/>
      <color theme="1"/>
      <name val="Times New Roman"/>
      <family val="2"/>
    </font>
    <font>
      <u/>
      <sz val="11"/>
      <color theme="10"/>
      <name val="Calibri"/>
      <family val="2"/>
      <charset val="163"/>
      <scheme val="minor"/>
    </font>
    <font>
      <sz val="11"/>
      <color theme="1"/>
      <name val="Calibri"/>
      <family val="2"/>
      <charset val="163"/>
      <scheme val="minor"/>
    </font>
    <font>
      <sz val="12"/>
      <color theme="1"/>
      <name val="Times New Roman"/>
      <family val="1"/>
    </font>
    <font>
      <sz val="11"/>
      <color rgb="FF000000"/>
      <name val="Calibri"/>
      <family val="2"/>
      <scheme val="minor"/>
    </font>
    <font>
      <b/>
      <sz val="12"/>
      <color theme="1"/>
      <name val="Times New Roman"/>
      <family val="1"/>
    </font>
    <font>
      <b/>
      <sz val="12"/>
      <color rgb="FFFF0000"/>
      <name val="Times New Roman"/>
      <family val="1"/>
    </font>
    <font>
      <i/>
      <sz val="12"/>
      <color theme="1"/>
      <name val="Times New Roman"/>
      <family val="1"/>
    </font>
    <font>
      <sz val="12"/>
      <color indexed="8"/>
      <name val="Times New Roman"/>
      <family val="2"/>
    </font>
    <font>
      <sz val="12"/>
      <color theme="0"/>
      <name val="Times New Roman"/>
      <family val="1"/>
    </font>
    <font>
      <sz val="12"/>
      <color theme="0"/>
      <name val=".VnTime"/>
      <family val="2"/>
    </font>
    <font>
      <i/>
      <sz val="12"/>
      <color theme="0"/>
      <name val="Times New Roman"/>
      <family val="1"/>
    </font>
    <font>
      <i/>
      <sz val="12"/>
      <color theme="0"/>
      <name val=".VnTime"/>
      <family val="2"/>
    </font>
    <font>
      <sz val="12"/>
      <color rgb="FF000000"/>
      <name val="Times New Roman"/>
      <family val="1"/>
    </font>
    <font>
      <b/>
      <sz val="12"/>
      <color theme="0"/>
      <name val="Times New Roman"/>
      <family val="1"/>
    </font>
    <font>
      <b/>
      <sz val="12"/>
      <color theme="0"/>
      <name val=".VnTime"/>
      <family val="2"/>
    </font>
    <font>
      <sz val="12"/>
      <color rgb="FFFF0000"/>
      <name val="Times New Roman"/>
      <family val="1"/>
    </font>
  </fonts>
  <fills count="35">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gray125">
        <fgColor indexed="35"/>
      </patternFill>
    </fill>
    <fill>
      <patternFill patternType="solid">
        <fgColor indexed="42"/>
        <bgColor indexed="64"/>
      </patternFill>
    </fill>
    <fill>
      <patternFill patternType="solid">
        <fgColor indexed="43"/>
        <bgColor indexed="64"/>
      </patternFill>
    </fill>
    <fill>
      <patternFill patternType="solid">
        <fgColor indexed="41"/>
        <bgColor indexed="64"/>
      </patternFill>
    </fill>
    <fill>
      <patternFill patternType="solid">
        <fgColor indexed="8"/>
        <bgColor indexed="64"/>
      </patternFill>
    </fill>
    <fill>
      <patternFill patternType="solid">
        <fgColor indexed="13"/>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bottom/>
      <diagonal/>
    </border>
    <border>
      <left/>
      <right style="thin">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hair">
        <color indexed="64"/>
      </top>
      <bottom style="thin">
        <color indexed="64"/>
      </bottom>
      <diagonal/>
    </border>
  </borders>
  <cellStyleXfs count="770">
    <xf numFmtId="0" fontId="0" fillId="0" borderId="0"/>
    <xf numFmtId="0" fontId="11" fillId="0" borderId="0" applyNumberFormat="0" applyFill="0" applyBorder="0" applyAlignment="0" applyProtection="0"/>
    <xf numFmtId="0" fontId="62" fillId="0" borderId="0"/>
    <xf numFmtId="178" fontId="4" fillId="0" borderId="0" applyFont="0" applyFill="0" applyBorder="0" applyAlignment="0" applyProtection="0"/>
    <xf numFmtId="0" fontId="19"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93" fontId="66"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95" fontId="66" fillId="0" borderId="0" applyFont="0" applyFill="0" applyBorder="0" applyAlignment="0" applyProtection="0"/>
    <xf numFmtId="195" fontId="66" fillId="0" borderId="0" applyFont="0" applyFill="0" applyBorder="0" applyAlignment="0" applyProtection="0"/>
    <xf numFmtId="195" fontId="66" fillId="0" borderId="0" applyFont="0" applyFill="0" applyBorder="0" applyAlignment="0" applyProtection="0"/>
    <xf numFmtId="195" fontId="66" fillId="0" borderId="0" applyFont="0" applyFill="0" applyBorder="0" applyAlignment="0" applyProtection="0"/>
    <xf numFmtId="195" fontId="66" fillId="0" borderId="0" applyFont="0" applyFill="0" applyBorder="0" applyAlignment="0" applyProtection="0"/>
    <xf numFmtId="40" fontId="19" fillId="0" borderId="0" applyFont="0" applyFill="0" applyBorder="0" applyAlignment="0" applyProtection="0"/>
    <xf numFmtId="38" fontId="19" fillId="0" borderId="0" applyFont="0" applyFill="0" applyBorder="0" applyAlignment="0" applyProtection="0"/>
    <xf numFmtId="41" fontId="67" fillId="0" borderId="0" applyFont="0" applyFill="0" applyBorder="0" applyAlignment="0" applyProtection="0"/>
    <xf numFmtId="205" fontId="67" fillId="0" borderId="0" applyFont="0" applyFill="0" applyBorder="0" applyAlignment="0" applyProtection="0"/>
    <xf numFmtId="0" fontId="20" fillId="0" borderId="0"/>
    <xf numFmtId="0" fontId="4" fillId="0" borderId="0"/>
    <xf numFmtId="0" fontId="4" fillId="0" borderId="0"/>
    <xf numFmtId="0" fontId="4" fillId="0" borderId="0"/>
    <xf numFmtId="1" fontId="68" fillId="0" borderId="1" applyBorder="0" applyAlignment="0">
      <alignment horizontal="center"/>
    </xf>
    <xf numFmtId="0" fontId="69" fillId="2" borderId="0"/>
    <xf numFmtId="9" fontId="70" fillId="0" borderId="0" applyFont="0" applyFill="0" applyBorder="0" applyAlignment="0" applyProtection="0"/>
    <xf numFmtId="0" fontId="71" fillId="2" borderId="0"/>
    <xf numFmtId="0" fontId="72" fillId="3" borderId="0" applyNumberFormat="0" applyBorder="0" applyAlignment="0" applyProtection="0"/>
    <xf numFmtId="0" fontId="72" fillId="4" borderId="0" applyNumberFormat="0" applyBorder="0" applyAlignment="0" applyProtection="0"/>
    <xf numFmtId="0" fontId="72" fillId="5" borderId="0" applyNumberFormat="0" applyBorder="0" applyAlignment="0" applyProtection="0"/>
    <xf numFmtId="0" fontId="72" fillId="6" borderId="0" applyNumberFormat="0" applyBorder="0" applyAlignment="0" applyProtection="0"/>
    <xf numFmtId="0" fontId="72" fillId="7" borderId="0" applyNumberFormat="0" applyBorder="0" applyAlignment="0" applyProtection="0"/>
    <xf numFmtId="0" fontId="72" fillId="8" borderId="0" applyNumberFormat="0" applyBorder="0" applyAlignment="0" applyProtection="0"/>
    <xf numFmtId="0" fontId="73" fillId="2" borderId="0"/>
    <xf numFmtId="0" fontId="74" fillId="0" borderId="0">
      <alignment wrapText="1"/>
    </xf>
    <xf numFmtId="0" fontId="72" fillId="9" borderId="0" applyNumberFormat="0" applyBorder="0" applyAlignment="0" applyProtection="0"/>
    <xf numFmtId="0" fontId="72" fillId="10" borderId="0" applyNumberFormat="0" applyBorder="0" applyAlignment="0" applyProtection="0"/>
    <xf numFmtId="0" fontId="72" fillId="11" borderId="0" applyNumberFormat="0" applyBorder="0" applyAlignment="0" applyProtection="0"/>
    <xf numFmtId="0" fontId="72" fillId="6" borderId="0" applyNumberFormat="0" applyBorder="0" applyAlignment="0" applyProtection="0"/>
    <xf numFmtId="0" fontId="72" fillId="9" borderId="0" applyNumberFormat="0" applyBorder="0" applyAlignment="0" applyProtection="0"/>
    <xf numFmtId="0" fontId="72" fillId="12" borderId="0" applyNumberFormat="0" applyBorder="0" applyAlignment="0" applyProtection="0"/>
    <xf numFmtId="170" fontId="43" fillId="0" borderId="2" applyNumberFormat="0" applyFont="0" applyBorder="0" applyAlignment="0">
      <alignment horizontal="center" vertical="center"/>
    </xf>
    <xf numFmtId="0" fontId="75" fillId="0" borderId="0"/>
    <xf numFmtId="0" fontId="76" fillId="13" borderId="0" applyNumberFormat="0" applyBorder="0" applyAlignment="0" applyProtection="0"/>
    <xf numFmtId="0" fontId="76" fillId="10" borderId="0" applyNumberFormat="0" applyBorder="0" applyAlignment="0" applyProtection="0"/>
    <xf numFmtId="0" fontId="76" fillId="11" borderId="0" applyNumberFormat="0" applyBorder="0" applyAlignment="0" applyProtection="0"/>
    <xf numFmtId="0" fontId="76" fillId="14" borderId="0" applyNumberFormat="0" applyBorder="0" applyAlignment="0" applyProtection="0"/>
    <xf numFmtId="0" fontId="76" fillId="15" borderId="0" applyNumberFormat="0" applyBorder="0" applyAlignment="0" applyProtection="0"/>
    <xf numFmtId="0" fontId="76" fillId="16" borderId="0" applyNumberFormat="0" applyBorder="0" applyAlignment="0" applyProtection="0"/>
    <xf numFmtId="0" fontId="76" fillId="17" borderId="0" applyNumberFormat="0" applyBorder="0" applyAlignment="0" applyProtection="0"/>
    <xf numFmtId="0" fontId="76" fillId="18" borderId="0" applyNumberFormat="0" applyBorder="0" applyAlignment="0" applyProtection="0"/>
    <xf numFmtId="0" fontId="76" fillId="19" borderId="0" applyNumberFormat="0" applyBorder="0" applyAlignment="0" applyProtection="0"/>
    <xf numFmtId="0" fontId="76" fillId="14" borderId="0" applyNumberFormat="0" applyBorder="0" applyAlignment="0" applyProtection="0"/>
    <xf numFmtId="0" fontId="76" fillId="15" borderId="0" applyNumberFormat="0" applyBorder="0" applyAlignment="0" applyProtection="0"/>
    <xf numFmtId="0" fontId="76" fillId="20" borderId="0" applyNumberFormat="0" applyBorder="0" applyAlignment="0" applyProtection="0"/>
    <xf numFmtId="200" fontId="77" fillId="0" borderId="0" applyFont="0" applyFill="0" applyBorder="0" applyAlignment="0" applyProtection="0"/>
    <xf numFmtId="0" fontId="45" fillId="0" borderId="0" applyFont="0" applyFill="0" applyBorder="0" applyAlignment="0" applyProtection="0"/>
    <xf numFmtId="215" fontId="11" fillId="0" borderId="0" applyFont="0" applyFill="0" applyBorder="0" applyAlignment="0" applyProtection="0"/>
    <xf numFmtId="201" fontId="77" fillId="0" borderId="0" applyFont="0" applyFill="0" applyBorder="0" applyAlignment="0" applyProtection="0"/>
    <xf numFmtId="0" fontId="45" fillId="0" borderId="0" applyFont="0" applyFill="0" applyBorder="0" applyAlignment="0" applyProtection="0"/>
    <xf numFmtId="171" fontId="11" fillId="0" borderId="0" applyFont="0" applyFill="0" applyBorder="0" applyAlignment="0" applyProtection="0"/>
    <xf numFmtId="0" fontId="65" fillId="0" borderId="0">
      <alignment horizontal="center" wrapText="1"/>
      <protection locked="0"/>
    </xf>
    <xf numFmtId="199" fontId="77" fillId="0" borderId="0" applyFont="0" applyFill="0" applyBorder="0" applyAlignment="0" applyProtection="0"/>
    <xf numFmtId="0" fontId="44" fillId="0" borderId="0" applyFont="0" applyFill="0" applyBorder="0" applyAlignment="0" applyProtection="0"/>
    <xf numFmtId="199" fontId="70" fillId="0" borderId="0" applyFont="0" applyFill="0" applyBorder="0" applyAlignment="0" applyProtection="0"/>
    <xf numFmtId="181" fontId="77" fillId="0" borderId="0" applyFont="0" applyFill="0" applyBorder="0" applyAlignment="0" applyProtection="0"/>
    <xf numFmtId="0" fontId="44" fillId="0" borderId="0" applyFont="0" applyFill="0" applyBorder="0" applyAlignment="0" applyProtection="0"/>
    <xf numFmtId="181" fontId="70" fillId="0" borderId="0" applyFont="0" applyFill="0" applyBorder="0" applyAlignment="0" applyProtection="0"/>
    <xf numFmtId="0" fontId="78" fillId="4" borderId="0" applyNumberFormat="0" applyBorder="0" applyAlignment="0" applyProtection="0"/>
    <xf numFmtId="0" fontId="117" fillId="0" borderId="0"/>
    <xf numFmtId="0" fontId="79" fillId="0" borderId="0" applyNumberFormat="0" applyFill="0" applyBorder="0" applyAlignment="0" applyProtection="0"/>
    <xf numFmtId="0" fontId="44" fillId="0" borderId="0"/>
    <xf numFmtId="0" fontId="80" fillId="0" borderId="0"/>
    <xf numFmtId="0" fontId="44" fillId="0" borderId="0"/>
    <xf numFmtId="0" fontId="81" fillId="0" borderId="0"/>
    <xf numFmtId="0" fontId="82" fillId="0" borderId="0"/>
    <xf numFmtId="207" fontId="83" fillId="0" borderId="0" applyFill="0" applyBorder="0" applyAlignment="0"/>
    <xf numFmtId="0" fontId="84" fillId="21" borderId="3" applyNumberFormat="0" applyAlignment="0" applyProtection="0"/>
    <xf numFmtId="0" fontId="85" fillId="0" borderId="0"/>
    <xf numFmtId="168" fontId="2" fillId="0" borderId="0" applyFont="0" applyFill="0" applyBorder="0" applyAlignment="0" applyProtection="0"/>
    <xf numFmtId="206" fontId="87" fillId="0" borderId="0"/>
    <xf numFmtId="206" fontId="87" fillId="0" borderId="0"/>
    <xf numFmtId="206" fontId="87" fillId="0" borderId="0"/>
    <xf numFmtId="206" fontId="87" fillId="0" borderId="0"/>
    <xf numFmtId="206" fontId="87" fillId="0" borderId="0"/>
    <xf numFmtId="206" fontId="87" fillId="0" borderId="0"/>
    <xf numFmtId="206" fontId="87" fillId="0" borderId="0"/>
    <xf numFmtId="206" fontId="87" fillId="0" borderId="0"/>
    <xf numFmtId="167" fontId="2" fillId="0" borderId="0" applyFont="0" applyFill="0" applyBorder="0" applyAlignment="0" applyProtection="0"/>
    <xf numFmtId="167" fontId="33" fillId="0" borderId="0" applyFont="0" applyFill="0" applyBorder="0" applyAlignment="0" applyProtection="0"/>
    <xf numFmtId="0" fontId="18"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37" fillId="0" borderId="0" applyFont="0" applyFill="0" applyBorder="0" applyAlignment="0" applyProtection="0"/>
    <xf numFmtId="167" fontId="35"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8" fillId="0" borderId="0" applyFont="0" applyFill="0" applyBorder="0" applyAlignment="0" applyProtection="0"/>
    <xf numFmtId="164" fontId="37" fillId="0" borderId="0" applyFont="0" applyFill="0" applyBorder="0" applyAlignment="0" applyProtection="0"/>
    <xf numFmtId="164" fontId="116" fillId="0" borderId="0" applyFont="0" applyFill="0" applyBorder="0" applyAlignment="0" applyProtection="0"/>
    <xf numFmtId="168" fontId="35" fillId="0" borderId="0" applyFont="0" applyFill="0" applyBorder="0" applyAlignment="0" applyProtection="0"/>
    <xf numFmtId="168" fontId="40" fillId="0" borderId="0" applyFont="0" applyFill="0" applyBorder="0" applyAlignment="0" applyProtection="0"/>
    <xf numFmtId="168" fontId="11" fillId="0" borderId="0" applyFont="0" applyFill="0" applyBorder="0" applyAlignment="0" applyProtection="0"/>
    <xf numFmtId="168" fontId="35" fillId="0" borderId="0" applyFont="0" applyFill="0" applyBorder="0" applyAlignment="0" applyProtection="0"/>
    <xf numFmtId="168" fontId="18" fillId="0" borderId="0" applyFont="0" applyFill="0" applyBorder="0" applyAlignment="0" applyProtection="0"/>
    <xf numFmtId="168" fontId="35" fillId="0" borderId="0" applyFont="0" applyFill="0" applyBorder="0" applyAlignment="0" applyProtection="0"/>
    <xf numFmtId="168" fontId="11" fillId="0" borderId="0" applyFont="0" applyFill="0" applyBorder="0" applyAlignment="0" applyProtection="0"/>
    <xf numFmtId="168" fontId="35" fillId="0" borderId="0" applyFont="0" applyFill="0" applyBorder="0" applyAlignment="0" applyProtection="0"/>
    <xf numFmtId="168" fontId="11" fillId="0" borderId="0" applyFont="0" applyFill="0" applyBorder="0" applyAlignment="0" applyProtection="0"/>
    <xf numFmtId="168" fontId="35" fillId="0" borderId="0" applyFont="0" applyFill="0" applyBorder="0" applyAlignment="0" applyProtection="0"/>
    <xf numFmtId="165" fontId="118" fillId="0" borderId="0" applyFont="0" applyFill="0" applyBorder="0" applyAlignment="0" applyProtection="0"/>
    <xf numFmtId="168" fontId="35" fillId="0" borderId="0" applyFont="0" applyFill="0" applyBorder="0" applyAlignment="0" applyProtection="0"/>
    <xf numFmtId="168" fontId="11"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3" fillId="0" borderId="0" applyFont="0" applyFill="0" applyBorder="0" applyAlignment="0" applyProtection="0"/>
    <xf numFmtId="165" fontId="38" fillId="0" borderId="0" applyFont="0" applyFill="0" applyBorder="0" applyAlignment="0" applyProtection="0"/>
    <xf numFmtId="168" fontId="11" fillId="0" borderId="0" applyFont="0" applyFill="0" applyBorder="0" applyAlignment="0" applyProtection="0"/>
    <xf numFmtId="168" fontId="40" fillId="0" borderId="0" applyFont="0" applyFill="0" applyBorder="0" applyAlignment="0" applyProtection="0"/>
    <xf numFmtId="168" fontId="18" fillId="0" borderId="0" applyFont="0" applyFill="0" applyBorder="0" applyAlignment="0" applyProtection="0"/>
    <xf numFmtId="168" fontId="40" fillId="0" borderId="0" applyFont="0" applyFill="0" applyBorder="0" applyAlignment="0" applyProtection="0"/>
    <xf numFmtId="168" fontId="11" fillId="0" borderId="0" applyFont="0" applyFill="0" applyBorder="0" applyAlignment="0" applyProtection="0"/>
    <xf numFmtId="182" fontId="4"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168" fontId="116" fillId="0" borderId="0" applyFont="0" applyFill="0" applyBorder="0" applyAlignment="0" applyProtection="0"/>
    <xf numFmtId="168" fontId="33" fillId="0" borderId="0" applyFont="0" applyFill="0" applyBorder="0" applyAlignment="0" applyProtection="0"/>
    <xf numFmtId="168" fontId="11" fillId="0" borderId="0" applyFont="0" applyFill="0" applyBorder="0" applyAlignment="0" applyProtection="0"/>
    <xf numFmtId="168" fontId="4" fillId="0" borderId="0" applyFont="0" applyFill="0" applyBorder="0" applyAlignment="0" applyProtection="0"/>
    <xf numFmtId="165" fontId="64" fillId="0" borderId="0" applyFont="0" applyFill="0" applyBorder="0" applyAlignment="0" applyProtection="0"/>
    <xf numFmtId="196" fontId="64" fillId="0" borderId="0" applyFont="0" applyFill="0" applyBorder="0" applyAlignment="0" applyProtection="0"/>
    <xf numFmtId="165" fontId="117" fillId="0" borderId="0" applyFont="0" applyFill="0" applyBorder="0" applyAlignment="0" applyProtection="0"/>
    <xf numFmtId="165" fontId="38"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8" fontId="11"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81" fontId="18" fillId="0" borderId="0" applyFont="0" applyFill="0" applyBorder="0" applyAlignment="0" applyProtection="0">
      <alignment vertical="center"/>
    </xf>
    <xf numFmtId="168" fontId="40" fillId="0" borderId="0" applyFont="0" applyFill="0" applyBorder="0" applyAlignment="0" applyProtection="0"/>
    <xf numFmtId="168" fontId="11" fillId="0" borderId="0" applyFont="0" applyFill="0" applyBorder="0" applyAlignment="0" applyProtection="0"/>
    <xf numFmtId="168" fontId="40"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6" fillId="0" borderId="0" applyFont="0" applyFill="0" applyBorder="0" applyAlignment="0" applyProtection="0"/>
    <xf numFmtId="165" fontId="117" fillId="0" borderId="0" applyFont="0" applyFill="0" applyBorder="0" applyAlignment="0" applyProtection="0"/>
    <xf numFmtId="168" fontId="35" fillId="0" borderId="0" applyFont="0" applyFill="0" applyBorder="0" applyAlignment="0" applyProtection="0"/>
    <xf numFmtId="165" fontId="37" fillId="0" borderId="0" applyFont="0" applyFill="0" applyBorder="0" applyAlignment="0" applyProtection="0"/>
    <xf numFmtId="168" fontId="40"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8" fontId="35" fillId="0" borderId="0" applyFont="0" applyFill="0" applyBorder="0" applyAlignment="0" applyProtection="0"/>
    <xf numFmtId="168" fontId="4"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8" fontId="35" fillId="0" borderId="0" applyFont="0" applyFill="0" applyBorder="0" applyAlignment="0" applyProtection="0"/>
    <xf numFmtId="168" fontId="11"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168" fontId="35" fillId="0" borderId="0" applyFont="0" applyFill="0" applyBorder="0" applyAlignment="0" applyProtection="0"/>
    <xf numFmtId="165" fontId="40" fillId="0" borderId="0" applyFont="0" applyFill="0" applyBorder="0" applyAlignment="0" applyProtection="0"/>
    <xf numFmtId="168" fontId="11" fillId="0" borderId="0" applyFont="0" applyFill="0" applyBorder="0" applyAlignment="0" applyProtection="0"/>
    <xf numFmtId="168" fontId="116" fillId="0" borderId="0" applyFont="0" applyFill="0" applyBorder="0" applyAlignment="0" applyProtection="0"/>
    <xf numFmtId="168" fontId="35"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83" fontId="39" fillId="0" borderId="0"/>
    <xf numFmtId="3" fontId="4" fillId="0" borderId="0" applyFont="0" applyFill="0" applyBorder="0" applyAlignment="0" applyProtection="0"/>
    <xf numFmtId="0" fontId="88" fillId="0" borderId="0" applyNumberFormat="0" applyAlignment="0">
      <alignment horizontal="left"/>
    </xf>
    <xf numFmtId="44" fontId="118" fillId="0" borderId="0" applyFont="0" applyFill="0" applyBorder="0" applyAlignment="0" applyProtection="0"/>
    <xf numFmtId="44" fontId="116"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98" fontId="89" fillId="0" borderId="0" applyFont="0" applyFill="0" applyBorder="0" applyAlignment="0" applyProtection="0"/>
    <xf numFmtId="184" fontId="4" fillId="0" borderId="0"/>
    <xf numFmtId="0" fontId="86" fillId="22" borderId="4" applyNumberFormat="0" applyAlignment="0" applyProtection="0"/>
    <xf numFmtId="197" fontId="11" fillId="0" borderId="5"/>
    <xf numFmtId="0" fontId="4" fillId="0" borderId="0" applyFont="0" applyFill="0" applyBorder="0" applyAlignment="0" applyProtection="0"/>
    <xf numFmtId="0" fontId="11" fillId="0" borderId="0" applyNumberFormat="0" applyFill="0" applyBorder="0" applyAlignment="0" applyProtection="0">
      <alignment vertical="center"/>
    </xf>
    <xf numFmtId="208" fontId="83" fillId="0" borderId="0" applyFont="0" applyFill="0" applyBorder="0" applyAlignment="0" applyProtection="0"/>
    <xf numFmtId="209" fontId="83" fillId="0" borderId="0" applyFont="0" applyFill="0" applyBorder="0" applyAlignment="0" applyProtection="0"/>
    <xf numFmtId="185" fontId="4" fillId="0" borderId="0"/>
    <xf numFmtId="3" fontId="11" fillId="0" borderId="0" applyFont="0" applyBorder="0" applyAlignment="0"/>
    <xf numFmtId="0" fontId="90" fillId="0" borderId="0" applyNumberFormat="0" applyAlignment="0">
      <alignment horizontal="left"/>
    </xf>
    <xf numFmtId="0" fontId="91" fillId="0" borderId="0" applyNumberFormat="0" applyFill="0" applyBorder="0" applyAlignment="0" applyProtection="0"/>
    <xf numFmtId="3" fontId="11" fillId="0" borderId="0" applyFont="0" applyBorder="0" applyAlignment="0"/>
    <xf numFmtId="2" fontId="4" fillId="0" borderId="0" applyFont="0" applyFill="0" applyBorder="0" applyAlignment="0" applyProtection="0"/>
    <xf numFmtId="0" fontId="92" fillId="5" borderId="0" applyNumberFormat="0" applyBorder="0" applyAlignment="0" applyProtection="0"/>
    <xf numFmtId="38" fontId="46" fillId="2" borderId="0" applyNumberFormat="0" applyBorder="0" applyAlignment="0" applyProtection="0"/>
    <xf numFmtId="0" fontId="93" fillId="23" borderId="0"/>
    <xf numFmtId="0" fontId="94" fillId="0" borderId="0">
      <alignment horizontal="left"/>
    </xf>
    <xf numFmtId="0" fontId="3" fillId="0" borderId="6" applyNumberFormat="0" applyAlignment="0" applyProtection="0">
      <alignment horizontal="left" vertical="center"/>
    </xf>
    <xf numFmtId="0" fontId="3" fillId="0" borderId="7">
      <alignment horizontal="left" vertical="center"/>
    </xf>
    <xf numFmtId="0" fontId="95" fillId="0" borderId="8" applyNumberFormat="0" applyFill="0" applyAlignment="0" applyProtection="0"/>
    <xf numFmtId="0" fontId="96" fillId="0" borderId="9" applyNumberFormat="0" applyFill="0" applyAlignment="0" applyProtection="0"/>
    <xf numFmtId="0" fontId="97" fillId="0" borderId="10" applyNumberFormat="0" applyFill="0" applyAlignment="0" applyProtection="0"/>
    <xf numFmtId="0" fontId="97" fillId="0" borderId="0" applyNumberFormat="0" applyFill="0" applyBorder="0" applyAlignment="0" applyProtection="0"/>
    <xf numFmtId="0" fontId="21" fillId="0" borderId="0" applyProtection="0"/>
    <xf numFmtId="0" fontId="10" fillId="0" borderId="0" applyNumberFormat="0" applyFill="0" applyBorder="0" applyAlignment="0" applyProtection="0">
      <alignment vertical="center"/>
    </xf>
    <xf numFmtId="0" fontId="3" fillId="0" borderId="0" applyProtection="0"/>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8" fillId="0" borderId="11">
      <alignment horizontal="center"/>
    </xf>
    <xf numFmtId="0" fontId="98" fillId="0" borderId="0">
      <alignment horizontal="center"/>
    </xf>
    <xf numFmtId="0" fontId="119" fillId="0" borderId="0" applyNumberFormat="0" applyFill="0" applyBorder="0" applyAlignment="0" applyProtection="0"/>
    <xf numFmtId="10" fontId="46" fillId="24" borderId="1" applyNumberFormat="0" applyBorder="0" applyAlignment="0" applyProtection="0"/>
    <xf numFmtId="0" fontId="99" fillId="8" borderId="3" applyNumberFormat="0" applyAlignment="0" applyProtection="0"/>
    <xf numFmtId="0" fontId="100" fillId="0" borderId="12" applyNumberFormat="0" applyFill="0" applyAlignment="0" applyProtection="0"/>
    <xf numFmtId="3" fontId="47" fillId="0" borderId="13" applyNumberFormat="0" applyAlignment="0">
      <alignment horizontal="center" vertical="center"/>
    </xf>
    <xf numFmtId="3" fontId="48" fillId="0" borderId="13" applyNumberFormat="0" applyAlignment="0">
      <alignment horizontal="center" vertical="center"/>
    </xf>
    <xf numFmtId="3" fontId="49" fillId="0" borderId="13" applyNumberFormat="0" applyAlignment="0">
      <alignment horizontal="center" vertical="center"/>
    </xf>
    <xf numFmtId="38" fontId="83" fillId="0" borderId="0" applyFont="0" applyFill="0" applyBorder="0" applyAlignment="0" applyProtection="0"/>
    <xf numFmtId="40" fontId="83" fillId="0" borderId="0" applyFont="0" applyFill="0" applyBorder="0" applyAlignment="0" applyProtection="0"/>
    <xf numFmtId="0" fontId="101" fillId="0" borderId="11"/>
    <xf numFmtId="204" fontId="15" fillId="0" borderId="14"/>
    <xf numFmtId="213" fontId="83" fillId="0" borderId="0" applyFont="0" applyFill="0" applyBorder="0" applyAlignment="0" applyProtection="0"/>
    <xf numFmtId="214" fontId="83" fillId="0" borderId="0" applyFont="0" applyFill="0" applyBorder="0" applyAlignment="0" applyProtection="0"/>
    <xf numFmtId="186" fontId="4" fillId="0" borderId="0" applyFont="0" applyFill="0" applyBorder="0" applyAlignment="0" applyProtection="0"/>
    <xf numFmtId="187" fontId="4" fillId="0" borderId="0" applyFont="0" applyFill="0" applyBorder="0" applyAlignment="0" applyProtection="0"/>
    <xf numFmtId="0" fontId="50" fillId="0" borderId="0" applyNumberFormat="0" applyFont="0" applyFill="0" applyAlignment="0"/>
    <xf numFmtId="0" fontId="102" fillId="25" borderId="0" applyNumberFormat="0" applyBorder="0" applyAlignment="0" applyProtection="0"/>
    <xf numFmtId="0" fontId="39" fillId="0" borderId="0"/>
    <xf numFmtId="37" fontId="51" fillId="0" borderId="0"/>
    <xf numFmtId="188" fontId="52" fillId="0" borderId="0"/>
    <xf numFmtId="202" fontId="53" fillId="0" borderId="0"/>
    <xf numFmtId="0" fontId="120" fillId="0" borderId="0"/>
    <xf numFmtId="0" fontId="116" fillId="0" borderId="0"/>
    <xf numFmtId="0" fontId="50" fillId="0" borderId="0"/>
    <xf numFmtId="0" fontId="121" fillId="0" borderId="0"/>
    <xf numFmtId="0" fontId="18" fillId="0" borderId="0"/>
    <xf numFmtId="0" fontId="18" fillId="0" borderId="0"/>
    <xf numFmtId="0" fontId="121" fillId="0" borderId="0"/>
    <xf numFmtId="0" fontId="122" fillId="0" borderId="0" applyAlignment="0"/>
    <xf numFmtId="0" fontId="120" fillId="0" borderId="0"/>
    <xf numFmtId="0" fontId="18" fillId="0" borderId="0"/>
    <xf numFmtId="0" fontId="118" fillId="0" borderId="0"/>
    <xf numFmtId="0" fontId="116" fillId="0" borderId="0"/>
    <xf numFmtId="0" fontId="116" fillId="0" borderId="0"/>
    <xf numFmtId="0" fontId="116" fillId="0" borderId="0"/>
    <xf numFmtId="0" fontId="116" fillId="0" borderId="0"/>
    <xf numFmtId="0" fontId="63" fillId="0" borderId="0"/>
    <xf numFmtId="0" fontId="34" fillId="0" borderId="0">
      <alignment vertical="center"/>
    </xf>
    <xf numFmtId="0" fontId="116" fillId="0" borderId="0"/>
    <xf numFmtId="0" fontId="117" fillId="0" borderId="0"/>
    <xf numFmtId="0" fontId="4" fillId="0" borderId="0"/>
    <xf numFmtId="0" fontId="121" fillId="0" borderId="0"/>
    <xf numFmtId="0" fontId="40" fillId="0" borderId="0"/>
    <xf numFmtId="0" fontId="40" fillId="0" borderId="0"/>
    <xf numFmtId="0" fontId="40" fillId="0" borderId="0"/>
    <xf numFmtId="0" fontId="18" fillId="0" borderId="0"/>
    <xf numFmtId="0" fontId="120" fillId="0" borderId="0"/>
    <xf numFmtId="0" fontId="4" fillId="0" borderId="0" applyAlignment="0"/>
    <xf numFmtId="0" fontId="11" fillId="0" borderId="0"/>
    <xf numFmtId="0" fontId="116" fillId="0" borderId="0"/>
    <xf numFmtId="0" fontId="116" fillId="0" borderId="0"/>
    <xf numFmtId="0" fontId="40" fillId="0" borderId="0"/>
    <xf numFmtId="0" fontId="11" fillId="0" borderId="0"/>
    <xf numFmtId="0" fontId="4" fillId="0" borderId="0"/>
    <xf numFmtId="0" fontId="116" fillId="0" borderId="0"/>
    <xf numFmtId="0" fontId="61" fillId="0" borderId="0"/>
    <xf numFmtId="0" fontId="4" fillId="0" borderId="0"/>
    <xf numFmtId="0" fontId="116" fillId="0" borderId="0"/>
    <xf numFmtId="0" fontId="117" fillId="0" borderId="0"/>
    <xf numFmtId="0" fontId="116" fillId="0" borderId="0"/>
    <xf numFmtId="0" fontId="117" fillId="0" borderId="0"/>
    <xf numFmtId="0" fontId="116" fillId="0" borderId="0"/>
    <xf numFmtId="0" fontId="117" fillId="0" borderId="0"/>
    <xf numFmtId="0" fontId="117" fillId="0" borderId="0"/>
    <xf numFmtId="0" fontId="117" fillId="0" borderId="0"/>
    <xf numFmtId="0" fontId="117" fillId="0" borderId="0"/>
    <xf numFmtId="0" fontId="18" fillId="0" borderId="0"/>
    <xf numFmtId="0" fontId="116" fillId="0" borderId="0"/>
    <xf numFmtId="0" fontId="11" fillId="0" borderId="0"/>
    <xf numFmtId="0" fontId="4"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 fillId="0" borderId="0"/>
    <xf numFmtId="0" fontId="4" fillId="0" borderId="0"/>
    <xf numFmtId="0" fontId="11" fillId="0" borderId="0"/>
    <xf numFmtId="0" fontId="4" fillId="0" borderId="0"/>
    <xf numFmtId="0" fontId="4" fillId="0" borderId="0"/>
    <xf numFmtId="0" fontId="117" fillId="0" borderId="0"/>
    <xf numFmtId="0" fontId="117" fillId="0" borderId="0"/>
    <xf numFmtId="0" fontId="116"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4" fillId="0" borderId="0"/>
    <xf numFmtId="0" fontId="121" fillId="0" borderId="0"/>
    <xf numFmtId="0" fontId="18"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4" fillId="0" borderId="0"/>
    <xf numFmtId="0" fontId="117" fillId="0" borderId="0"/>
    <xf numFmtId="0" fontId="117" fillId="0" borderId="0"/>
    <xf numFmtId="0" fontId="117" fillId="0" borderId="0"/>
    <xf numFmtId="0" fontId="42" fillId="0" borderId="0" applyNumberFormat="0" applyFill="0" applyBorder="0" applyProtection="0">
      <alignment vertical="top"/>
    </xf>
    <xf numFmtId="0" fontId="121" fillId="0" borderId="0"/>
    <xf numFmtId="0" fontId="117" fillId="0" borderId="0"/>
    <xf numFmtId="0" fontId="117" fillId="0" borderId="0"/>
    <xf numFmtId="0" fontId="117" fillId="0" borderId="0"/>
    <xf numFmtId="0" fontId="117" fillId="0" borderId="0"/>
    <xf numFmtId="0" fontId="116" fillId="0" borderId="0"/>
    <xf numFmtId="0" fontId="116" fillId="0" borderId="0"/>
    <xf numFmtId="0" fontId="11" fillId="0" borderId="0"/>
    <xf numFmtId="0" fontId="11" fillId="0" borderId="0"/>
    <xf numFmtId="0" fontId="121" fillId="0" borderId="0"/>
    <xf numFmtId="0" fontId="4" fillId="0" borderId="0"/>
    <xf numFmtId="0" fontId="40" fillId="0" borderId="0"/>
    <xf numFmtId="0" fontId="40" fillId="0" borderId="0"/>
    <xf numFmtId="0" fontId="121" fillId="0" borderId="0"/>
    <xf numFmtId="0" fontId="40" fillId="0" borderId="0"/>
    <xf numFmtId="0" fontId="4" fillId="0" borderId="0"/>
    <xf numFmtId="0" fontId="4" fillId="0" borderId="0"/>
    <xf numFmtId="0" fontId="121" fillId="0" borderId="0"/>
    <xf numFmtId="0" fontId="4" fillId="0" borderId="0"/>
    <xf numFmtId="0" fontId="11" fillId="26" borderId="15" applyNumberFormat="0" applyFont="0" applyAlignment="0" applyProtection="0"/>
    <xf numFmtId="205" fontId="103" fillId="0" borderId="0" applyFont="0" applyFill="0" applyBorder="0" applyAlignment="0" applyProtection="0"/>
    <xf numFmtId="41" fontId="103" fillId="0" borderId="0" applyFont="0" applyFill="0" applyBorder="0" applyAlignment="0" applyProtection="0"/>
    <xf numFmtId="0" fontId="53" fillId="0" borderId="0" applyNumberFormat="0" applyFill="0" applyBorder="0" applyAlignment="0" applyProtection="0"/>
    <xf numFmtId="0" fontId="11" fillId="0" borderId="0" applyNumberFormat="0" applyFill="0" applyBorder="0" applyAlignment="0" applyProtection="0"/>
    <xf numFmtId="0" fontId="4" fillId="0" borderId="0" applyFont="0" applyFill="0" applyBorder="0" applyAlignment="0" applyProtection="0"/>
    <xf numFmtId="0" fontId="39" fillId="0" borderId="0"/>
    <xf numFmtId="0" fontId="104" fillId="21" borderId="16" applyNumberFormat="0" applyAlignment="0" applyProtection="0"/>
    <xf numFmtId="14" fontId="65" fillId="0" borderId="0">
      <alignment horizontal="center" wrapText="1"/>
      <protection locked="0"/>
    </xf>
    <xf numFmtId="10" fontId="4" fillId="0" borderId="0" applyFont="0" applyFill="0" applyBorder="0" applyAlignment="0" applyProtection="0"/>
    <xf numFmtId="9" fontId="4" fillId="0" borderId="0" applyFont="0" applyFill="0" applyBorder="0" applyAlignment="0" applyProtection="0"/>
    <xf numFmtId="9" fontId="116" fillId="0" borderId="0" applyFont="0" applyFill="0" applyBorder="0" applyAlignment="0" applyProtection="0"/>
    <xf numFmtId="9" fontId="116" fillId="0" borderId="0" applyFont="0" applyFill="0" applyBorder="0" applyAlignment="0" applyProtection="0"/>
    <xf numFmtId="9" fontId="116" fillId="0" borderId="0" applyFont="0" applyFill="0" applyBorder="0" applyAlignment="0" applyProtection="0"/>
    <xf numFmtId="9" fontId="116" fillId="0" borderId="0" applyFont="0" applyFill="0" applyBorder="0" applyAlignment="0" applyProtection="0"/>
    <xf numFmtId="9" fontId="116" fillId="0" borderId="0" applyFont="0" applyFill="0" applyBorder="0" applyAlignment="0" applyProtection="0"/>
    <xf numFmtId="0" fontId="105" fillId="27" borderId="0" applyNumberFormat="0" applyFont="0" applyBorder="0" applyAlignment="0">
      <alignment horizontal="center"/>
    </xf>
    <xf numFmtId="14" fontId="106" fillId="0" borderId="0" applyNumberFormat="0" applyFill="0" applyBorder="0" applyAlignment="0" applyProtection="0">
      <alignment horizontal="left"/>
    </xf>
    <xf numFmtId="0" fontId="11" fillId="0" borderId="0" applyNumberFormat="0" applyFill="0" applyBorder="0" applyAlignment="0" applyProtection="0"/>
    <xf numFmtId="0" fontId="105" fillId="1" borderId="7" applyNumberFormat="0" applyFont="0" applyAlignment="0">
      <alignment horizontal="center"/>
    </xf>
    <xf numFmtId="0" fontId="107" fillId="0" borderId="0" applyNumberFormat="0" applyFill="0" applyBorder="0" applyAlignment="0">
      <alignment horizontal="center"/>
    </xf>
    <xf numFmtId="0" fontId="4" fillId="0" borderId="0"/>
    <xf numFmtId="0" fontId="36" fillId="0" borderId="0"/>
    <xf numFmtId="0" fontId="62" fillId="0" borderId="0"/>
    <xf numFmtId="0" fontId="108" fillId="0" borderId="0"/>
    <xf numFmtId="0" fontId="101" fillId="0" borderId="0"/>
    <xf numFmtId="40" fontId="109" fillId="0" borderId="0" applyBorder="0">
      <alignment horizontal="right"/>
    </xf>
    <xf numFmtId="189" fontId="53" fillId="0" borderId="17">
      <alignment horizontal="right" vertical="center"/>
    </xf>
    <xf numFmtId="203" fontId="15" fillId="0" borderId="17">
      <alignment horizontal="right" vertical="center"/>
    </xf>
    <xf numFmtId="210" fontId="11" fillId="0" borderId="17">
      <alignment horizontal="right" vertical="center"/>
    </xf>
    <xf numFmtId="216" fontId="66" fillId="0" borderId="17">
      <alignment horizontal="right" vertical="center"/>
    </xf>
    <xf numFmtId="203" fontId="15" fillId="0" borderId="17">
      <alignment horizontal="right" vertical="center"/>
    </xf>
    <xf numFmtId="189" fontId="53" fillId="0" borderId="17">
      <alignment horizontal="right" vertical="center"/>
    </xf>
    <xf numFmtId="0" fontId="41" fillId="0" borderId="0" applyNumberFormat="0" applyFill="0" applyBorder="0" applyAlignment="0" applyProtection="0"/>
    <xf numFmtId="0" fontId="110"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3" fontId="54" fillId="0" borderId="13" applyNumberFormat="0" applyAlignment="0">
      <alignment horizontal="center" vertical="center"/>
    </xf>
    <xf numFmtId="3" fontId="55" fillId="0" borderId="18" applyNumberFormat="0" applyAlignment="0">
      <alignment horizontal="left" wrapText="1"/>
    </xf>
    <xf numFmtId="0" fontId="112" fillId="0" borderId="19" applyNumberFormat="0" applyFill="0" applyAlignment="0" applyProtection="0"/>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190" fontId="53" fillId="0" borderId="17">
      <alignment horizontal="center"/>
    </xf>
    <xf numFmtId="0" fontId="53" fillId="0" borderId="0" applyNumberFormat="0" applyFill="0" applyBorder="0" applyAlignment="0" applyProtection="0"/>
    <xf numFmtId="0" fontId="4" fillId="0" borderId="0" applyNumberFormat="0" applyFill="0" applyBorder="0" applyAlignment="0" applyProtection="0"/>
    <xf numFmtId="191" fontId="53" fillId="0" borderId="0"/>
    <xf numFmtId="192" fontId="53" fillId="0" borderId="1"/>
    <xf numFmtId="3" fontId="53" fillId="0" borderId="0" applyNumberFormat="0" applyBorder="0" applyAlignment="0" applyProtection="0">
      <alignment horizontal="centerContinuous"/>
      <protection locked="0"/>
    </xf>
    <xf numFmtId="3" fontId="113" fillId="0" borderId="0">
      <protection locked="0"/>
    </xf>
    <xf numFmtId="166" fontId="75" fillId="0" borderId="13">
      <alignment horizontal="left" vertical="top"/>
    </xf>
    <xf numFmtId="0" fontId="114" fillId="0" borderId="13">
      <alignment horizontal="left" vertical="center"/>
    </xf>
    <xf numFmtId="0" fontId="10" fillId="28" borderId="1">
      <alignment horizontal="left" vertical="center"/>
    </xf>
    <xf numFmtId="166" fontId="49" fillId="0" borderId="20">
      <alignment horizontal="left" vertical="top"/>
    </xf>
    <xf numFmtId="211" fontId="4" fillId="0" borderId="0" applyFont="0" applyFill="0" applyBorder="0" applyAlignment="0" applyProtection="0"/>
    <xf numFmtId="212" fontId="4" fillId="0" borderId="0" applyFont="0" applyFill="0" applyBorder="0" applyAlignment="0" applyProtection="0"/>
    <xf numFmtId="0" fontId="115" fillId="0" borderId="0" applyNumberFormat="0" applyFill="0" applyBorder="0" applyAlignment="0" applyProtection="0"/>
    <xf numFmtId="0" fontId="56" fillId="0" borderId="0" applyNumberForma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0" fontId="18" fillId="0" borderId="0">
      <alignment vertical="center"/>
    </xf>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9" fontId="6" fillId="0" borderId="0" applyFont="0" applyFill="0" applyBorder="0" applyAlignment="0" applyProtection="0"/>
    <xf numFmtId="0" fontId="7" fillId="0" borderId="0"/>
    <xf numFmtId="0" fontId="58" fillId="0" borderId="0" applyFont="0" applyFill="0" applyBorder="0" applyAlignment="0" applyProtection="0"/>
    <xf numFmtId="0" fontId="58" fillId="0" borderId="0" applyFont="0" applyFill="0" applyBorder="0" applyAlignment="0" applyProtection="0"/>
    <xf numFmtId="174" fontId="8" fillId="0" borderId="0" applyFont="0" applyFill="0" applyBorder="0" applyAlignment="0" applyProtection="0"/>
    <xf numFmtId="173" fontId="8" fillId="0" borderId="0" applyFont="0" applyFill="0" applyBorder="0" applyAlignment="0" applyProtection="0"/>
    <xf numFmtId="0" fontId="9" fillId="0" borderId="0"/>
    <xf numFmtId="0" fontId="4" fillId="0" borderId="0"/>
    <xf numFmtId="0" fontId="50" fillId="0" borderId="0"/>
    <xf numFmtId="41" fontId="59" fillId="0" borderId="0" applyFont="0" applyFill="0" applyBorder="0" applyAlignment="0" applyProtection="0"/>
    <xf numFmtId="43" fontId="59" fillId="0" borderId="0" applyFont="0" applyFill="0" applyBorder="0" applyAlignment="0" applyProtection="0"/>
    <xf numFmtId="193" fontId="59" fillId="0" borderId="0" applyFont="0" applyFill="0" applyBorder="0" applyAlignment="0" applyProtection="0"/>
    <xf numFmtId="194" fontId="60" fillId="0" borderId="0" applyFont="0" applyFill="0" applyBorder="0" applyAlignment="0" applyProtection="0"/>
    <xf numFmtId="195" fontId="59" fillId="0" borderId="0" applyFont="0" applyFill="0" applyBorder="0" applyAlignment="0" applyProtection="0"/>
    <xf numFmtId="0" fontId="4" fillId="0" borderId="0"/>
    <xf numFmtId="0" fontId="37" fillId="0" borderId="0"/>
    <xf numFmtId="0" fontId="1" fillId="0" borderId="0"/>
    <xf numFmtId="0" fontId="2" fillId="0" borderId="0" applyNumberFormat="0" applyFill="0" applyBorder="0" applyAlignment="0" applyProtection="0"/>
    <xf numFmtId="165" fontId="37"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4" fontId="4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4" fontId="3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8" fontId="2"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5" fontId="126"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5" fontId="40"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8" fontId="2" fillId="0" borderId="0" applyFont="0" applyFill="0" applyBorder="0" applyAlignment="0" applyProtection="0"/>
    <xf numFmtId="168" fontId="40"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5" fontId="38" fillId="0" borderId="0" applyFont="0" applyFill="0" applyBorder="0" applyAlignment="0" applyProtection="0"/>
    <xf numFmtId="168" fontId="2" fillId="0" borderId="0" applyFont="0" applyFill="0" applyBorder="0" applyAlignment="0" applyProtection="0"/>
    <xf numFmtId="165" fontId="38" fillId="0" borderId="0" applyFont="0" applyFill="0" applyBorder="0" applyAlignment="0" applyProtection="0"/>
    <xf numFmtId="168" fontId="40" fillId="0" borderId="0" applyFont="0" applyFill="0" applyBorder="0" applyAlignment="0" applyProtection="0"/>
    <xf numFmtId="165" fontId="38" fillId="0" borderId="0" applyFont="0" applyFill="0" applyBorder="0" applyAlignment="0" applyProtection="0"/>
    <xf numFmtId="168" fontId="40" fillId="0" borderId="0" applyFont="0" applyFill="0" applyBorder="0" applyAlignment="0" applyProtection="0"/>
    <xf numFmtId="168" fontId="2" fillId="0" borderId="0" applyFont="0" applyFill="0" applyBorder="0" applyAlignment="0" applyProtection="0"/>
    <xf numFmtId="168" fontId="40" fillId="0" borderId="0" applyFont="0" applyFill="0" applyBorder="0" applyAlignment="0" applyProtection="0"/>
    <xf numFmtId="165" fontId="38" fillId="0" borderId="0" applyFont="0" applyFill="0" applyBorder="0" applyAlignment="0" applyProtection="0"/>
    <xf numFmtId="168" fontId="40" fillId="0" borderId="0" applyFont="0" applyFill="0" applyBorder="0" applyAlignment="0" applyProtection="0"/>
    <xf numFmtId="165" fontId="38" fillId="0" borderId="0" applyFont="0" applyFill="0" applyBorder="0" applyAlignment="0" applyProtection="0"/>
    <xf numFmtId="168" fontId="40" fillId="0" borderId="0" applyFont="0" applyFill="0" applyBorder="0" applyAlignment="0" applyProtection="0"/>
    <xf numFmtId="165" fontId="38" fillId="0" borderId="0" applyFont="0" applyFill="0" applyBorder="0" applyAlignment="0" applyProtection="0"/>
    <xf numFmtId="168" fontId="40" fillId="0" borderId="0" applyFont="0" applyFill="0" applyBorder="0" applyAlignment="0" applyProtection="0"/>
    <xf numFmtId="165" fontId="38" fillId="0" borderId="0" applyFont="0" applyFill="0" applyBorder="0" applyAlignment="0" applyProtection="0"/>
    <xf numFmtId="168" fontId="2" fillId="0" borderId="0" applyFont="0" applyFill="0" applyBorder="0" applyAlignment="0" applyProtection="0"/>
    <xf numFmtId="168" fontId="40" fillId="0" borderId="0" applyFont="0" applyFill="0" applyBorder="0" applyAlignment="0" applyProtection="0"/>
    <xf numFmtId="165" fontId="38" fillId="0" borderId="0" applyFont="0" applyFill="0" applyBorder="0" applyAlignment="0" applyProtection="0"/>
    <xf numFmtId="168" fontId="40" fillId="0" borderId="0" applyFont="0" applyFill="0" applyBorder="0" applyAlignment="0" applyProtection="0"/>
    <xf numFmtId="165" fontId="38" fillId="0" borderId="0" applyFont="0" applyFill="0" applyBorder="0" applyAlignment="0" applyProtection="0"/>
    <xf numFmtId="168" fontId="40" fillId="0" borderId="0" applyFont="0" applyFill="0" applyBorder="0" applyAlignment="0" applyProtection="0"/>
    <xf numFmtId="165" fontId="38" fillId="0" borderId="0" applyFont="0" applyFill="0" applyBorder="0" applyAlignment="0" applyProtection="0"/>
    <xf numFmtId="168" fontId="40" fillId="0" borderId="0" applyFont="0" applyFill="0" applyBorder="0" applyAlignment="0" applyProtection="0"/>
    <xf numFmtId="165" fontId="38" fillId="0" borderId="0" applyFont="0" applyFill="0" applyBorder="0" applyAlignment="0" applyProtection="0"/>
    <xf numFmtId="168" fontId="40" fillId="0" borderId="0" applyFont="0" applyFill="0" applyBorder="0" applyAlignment="0" applyProtection="0"/>
    <xf numFmtId="165" fontId="38" fillId="0" borderId="0" applyFont="0" applyFill="0" applyBorder="0" applyAlignment="0" applyProtection="0"/>
    <xf numFmtId="168" fontId="2" fillId="0" borderId="0" applyFont="0" applyFill="0" applyBorder="0" applyAlignment="0" applyProtection="0"/>
    <xf numFmtId="165" fontId="38" fillId="0" borderId="0" applyFont="0" applyFill="0" applyBorder="0" applyAlignment="0" applyProtection="0"/>
    <xf numFmtId="168" fontId="2" fillId="0" borderId="0" applyFont="0" applyFill="0" applyBorder="0" applyAlignment="0" applyProtection="0"/>
    <xf numFmtId="165" fontId="38" fillId="0" borderId="0" applyFont="0" applyFill="0" applyBorder="0" applyAlignment="0" applyProtection="0"/>
    <xf numFmtId="168" fontId="2" fillId="0" borderId="0" applyFont="0" applyFill="0" applyBorder="0" applyAlignment="0" applyProtection="0"/>
    <xf numFmtId="165" fontId="38" fillId="0" borderId="0" applyFont="0" applyFill="0" applyBorder="0" applyAlignment="0" applyProtection="0"/>
    <xf numFmtId="165" fontId="40" fillId="0" borderId="0" applyFont="0" applyFill="0" applyBorder="0" applyAlignment="0" applyProtection="0"/>
    <xf numFmtId="168" fontId="2" fillId="0" borderId="0" applyFont="0" applyFill="0" applyBorder="0" applyAlignment="0" applyProtection="0"/>
    <xf numFmtId="165" fontId="38" fillId="0" borderId="0" applyFont="0" applyFill="0" applyBorder="0" applyAlignment="0" applyProtection="0"/>
    <xf numFmtId="168" fontId="2"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8" fontId="2"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40" fillId="0" borderId="0" applyFont="0" applyFill="0" applyBorder="0" applyAlignment="0" applyProtection="0"/>
    <xf numFmtId="168" fontId="2" fillId="0" borderId="0" applyFont="0" applyFill="0" applyBorder="0" applyAlignment="0" applyProtection="0"/>
    <xf numFmtId="165" fontId="40"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5" fontId="40"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0"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8" fontId="2"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44" fontId="126" fillId="0" borderId="0" applyFont="0" applyFill="0" applyBorder="0" applyAlignment="0" applyProtection="0"/>
    <xf numFmtId="44" fontId="40" fillId="0" borderId="0" applyFont="0" applyFill="0" applyBorder="0" applyAlignment="0" applyProtection="0"/>
    <xf numFmtId="197" fontId="2" fillId="0" borderId="5"/>
    <xf numFmtId="0" fontId="2" fillId="0" borderId="0" applyNumberFormat="0" applyFill="0" applyBorder="0" applyAlignment="0" applyProtection="0">
      <alignment vertical="center"/>
    </xf>
    <xf numFmtId="3" fontId="2" fillId="0" borderId="0" applyFont="0" applyBorder="0" applyAlignment="0"/>
    <xf numFmtId="3" fontId="2" fillId="0" borderId="0" applyFont="0" applyBorder="0" applyAlignment="0"/>
    <xf numFmtId="0" fontId="1" fillId="0" borderId="0"/>
    <xf numFmtId="0" fontId="1" fillId="0" borderId="0"/>
    <xf numFmtId="0" fontId="2" fillId="0" borderId="0"/>
    <xf numFmtId="0" fontId="116" fillId="0" borderId="0"/>
    <xf numFmtId="0" fontId="2" fillId="0" borderId="0"/>
    <xf numFmtId="0" fontId="18" fillId="0" borderId="0">
      <alignment vertical="center"/>
    </xf>
    <xf numFmtId="0" fontId="122" fillId="0" borderId="0"/>
    <xf numFmtId="0" fontId="1" fillId="0" borderId="0"/>
    <xf numFmtId="0" fontId="2" fillId="0" borderId="0"/>
    <xf numFmtId="0" fontId="2" fillId="0" borderId="0"/>
    <xf numFmtId="0" fontId="2" fillId="0" borderId="0"/>
    <xf numFmtId="0" fontId="4" fillId="0" borderId="0"/>
    <xf numFmtId="0" fontId="4" fillId="0" borderId="0"/>
    <xf numFmtId="0" fontId="117" fillId="0" borderId="0"/>
    <xf numFmtId="0" fontId="117" fillId="0" borderId="0"/>
    <xf numFmtId="0" fontId="116" fillId="0" borderId="0"/>
    <xf numFmtId="0" fontId="117" fillId="0" borderId="0"/>
    <xf numFmtId="0" fontId="116" fillId="0" borderId="0"/>
    <xf numFmtId="0" fontId="117" fillId="0" borderId="0"/>
    <xf numFmtId="0" fontId="116" fillId="0" borderId="0"/>
    <xf numFmtId="0" fontId="117" fillId="0" borderId="0"/>
    <xf numFmtId="0" fontId="116" fillId="0" borderId="0"/>
    <xf numFmtId="0" fontId="117" fillId="0" borderId="0"/>
    <xf numFmtId="0" fontId="2" fillId="0" borderId="0"/>
    <xf numFmtId="0" fontId="116" fillId="0" borderId="0"/>
    <xf numFmtId="0" fontId="117" fillId="0" borderId="0"/>
    <xf numFmtId="0" fontId="116" fillId="0" borderId="0"/>
    <xf numFmtId="0" fontId="117" fillId="0" borderId="0"/>
    <xf numFmtId="0" fontId="116" fillId="0" borderId="0"/>
    <xf numFmtId="0" fontId="117" fillId="0" borderId="0"/>
    <xf numFmtId="0" fontId="2" fillId="0" borderId="0"/>
    <xf numFmtId="0" fontId="117" fillId="0" borderId="0"/>
    <xf numFmtId="0" fontId="2" fillId="0" borderId="0"/>
    <xf numFmtId="0" fontId="117" fillId="0" borderId="0"/>
    <xf numFmtId="0" fontId="2" fillId="0" borderId="0"/>
    <xf numFmtId="0" fontId="117" fillId="0" borderId="0"/>
    <xf numFmtId="0" fontId="2" fillId="0" borderId="0"/>
    <xf numFmtId="0" fontId="1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6" borderId="15" applyNumberFormat="0" applyFont="0" applyAlignment="0" applyProtection="0"/>
    <xf numFmtId="0" fontId="2" fillId="0" borderId="0" applyNumberForma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2" fillId="0" borderId="0" applyNumberFormat="0" applyFill="0" applyBorder="0" applyAlignment="0" applyProtection="0"/>
    <xf numFmtId="210" fontId="2" fillId="0" borderId="17">
      <alignment horizontal="right" vertical="center"/>
    </xf>
    <xf numFmtId="165" fontId="1" fillId="0" borderId="0" applyFont="0" applyFill="0" applyBorder="0" applyAlignment="0" applyProtection="0"/>
    <xf numFmtId="164" fontId="1" fillId="0" borderId="0" applyFont="0" applyFill="0" applyBorder="0" applyAlignment="0" applyProtection="0"/>
    <xf numFmtId="165" fontId="122" fillId="0" borderId="0" applyFont="0" applyFill="0" applyBorder="0" applyAlignment="0" applyProtection="0"/>
    <xf numFmtId="165" fontId="1" fillId="0" borderId="0" applyFont="0" applyFill="0" applyBorder="0" applyAlignment="0" applyProtection="0"/>
    <xf numFmtId="0" fontId="2" fillId="0" borderId="0"/>
    <xf numFmtId="165" fontId="1" fillId="0" borderId="0" applyFont="0" applyFill="0" applyBorder="0" applyAlignment="0" applyProtection="0"/>
    <xf numFmtId="165" fontId="1" fillId="0" borderId="0" applyFont="0" applyFill="0" applyBorder="0" applyAlignment="0" applyProtection="0"/>
    <xf numFmtId="0" fontId="2" fillId="0" borderId="0"/>
    <xf numFmtId="0" fontId="2" fillId="0" borderId="0"/>
    <xf numFmtId="168" fontId="2" fillId="0" borderId="0" applyFont="0" applyFill="0" applyBorder="0" applyAlignment="0" applyProtection="0"/>
    <xf numFmtId="165" fontId="1" fillId="0" borderId="0" applyFont="0" applyFill="0" applyBorder="0" applyAlignment="0" applyProtection="0"/>
    <xf numFmtId="164" fontId="116" fillId="0" borderId="0" applyFont="0" applyFill="0" applyBorder="0" applyAlignment="0" applyProtection="0"/>
    <xf numFmtId="165" fontId="1" fillId="0" borderId="0" applyFont="0" applyFill="0" applyBorder="0" applyAlignment="0" applyProtection="0"/>
    <xf numFmtId="165" fontId="118" fillId="0" borderId="0" applyFont="0" applyFill="0" applyBorder="0" applyAlignment="0" applyProtection="0"/>
    <xf numFmtId="0" fontId="2" fillId="0" borderId="0"/>
    <xf numFmtId="165" fontId="116"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168" fontId="116"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6"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8" fontId="116" fillId="0" borderId="0" applyFont="0" applyFill="0" applyBorder="0" applyAlignment="0" applyProtection="0"/>
    <xf numFmtId="44" fontId="118" fillId="0" borderId="0" applyFont="0" applyFill="0" applyBorder="0" applyAlignment="0" applyProtection="0"/>
    <xf numFmtId="44" fontId="116" fillId="0" borderId="0" applyFont="0" applyFill="0" applyBorder="0" applyAlignment="0" applyProtection="0"/>
    <xf numFmtId="168" fontId="2" fillId="0" borderId="0" applyFont="0" applyFill="0" applyBorder="0" applyAlignment="0" applyProtection="0"/>
    <xf numFmtId="9" fontId="116" fillId="0" borderId="0" applyFont="0" applyFill="0" applyBorder="0" applyAlignment="0" applyProtection="0"/>
    <xf numFmtId="9" fontId="1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16" fillId="0" borderId="0" applyFont="0" applyFill="0" applyBorder="0" applyAlignment="0" applyProtection="0"/>
    <xf numFmtId="9" fontId="116" fillId="0" borderId="0" applyFont="0" applyFill="0" applyBorder="0" applyAlignment="0" applyProtection="0"/>
    <xf numFmtId="9" fontId="1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 fillId="0" borderId="0"/>
    <xf numFmtId="0" fontId="2" fillId="0" borderId="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2" fillId="0" borderId="0"/>
    <xf numFmtId="0" fontId="2" fillId="0" borderId="0"/>
  </cellStyleXfs>
  <cellXfs count="340">
    <xf numFmtId="0" fontId="0" fillId="0" borderId="0" xfId="0"/>
    <xf numFmtId="0" fontId="4" fillId="0" borderId="0" xfId="439"/>
    <xf numFmtId="0" fontId="0" fillId="0" borderId="0" xfId="0" applyProtection="1">
      <protection locked="0"/>
    </xf>
    <xf numFmtId="0" fontId="22" fillId="29" borderId="0" xfId="20" applyFont="1" applyFill="1"/>
    <xf numFmtId="0" fontId="4" fillId="0" borderId="0" xfId="20"/>
    <xf numFmtId="0" fontId="4" fillId="29" borderId="0" xfId="20" applyFill="1"/>
    <xf numFmtId="0" fontId="4" fillId="30" borderId="21" xfId="20" applyFill="1" applyBorder="1"/>
    <xf numFmtId="0" fontId="4" fillId="31" borderId="13" xfId="20" applyFill="1" applyBorder="1"/>
    <xf numFmtId="0" fontId="23" fillId="32" borderId="22" xfId="20" applyFont="1" applyFill="1" applyBorder="1" applyAlignment="1">
      <alignment horizontal="center"/>
    </xf>
    <xf numFmtId="0" fontId="24" fillId="33" borderId="23" xfId="20" applyFont="1" applyFill="1" applyBorder="1" applyAlignment="1">
      <alignment horizontal="center"/>
    </xf>
    <xf numFmtId="0" fontId="23" fillId="32" borderId="23" xfId="20" applyFont="1" applyFill="1" applyBorder="1" applyAlignment="1">
      <alignment horizontal="center"/>
    </xf>
    <xf numFmtId="0" fontId="23" fillId="32" borderId="24" xfId="20" applyFont="1" applyFill="1" applyBorder="1" applyAlignment="1">
      <alignment horizontal="center"/>
    </xf>
    <xf numFmtId="0" fontId="4" fillId="31" borderId="25" xfId="20" applyFill="1" applyBorder="1"/>
    <xf numFmtId="0" fontId="4" fillId="30" borderId="20" xfId="20" applyFill="1" applyBorder="1"/>
    <xf numFmtId="0" fontId="4" fillId="31" borderId="20" xfId="20" applyFill="1" applyBorder="1"/>
    <xf numFmtId="0" fontId="4" fillId="30" borderId="26" xfId="20" applyFill="1" applyBorder="1"/>
    <xf numFmtId="0" fontId="18" fillId="0" borderId="18" xfId="0" applyFont="1" applyBorder="1" applyAlignment="1">
      <alignment horizontal="center" vertical="center"/>
    </xf>
    <xf numFmtId="170" fontId="18" fillId="0" borderId="18" xfId="79" applyNumberFormat="1" applyFont="1" applyFill="1" applyBorder="1" applyAlignment="1">
      <alignment horizontal="center" vertical="center" wrapText="1"/>
    </xf>
    <xf numFmtId="0" fontId="18" fillId="0" borderId="18" xfId="0" applyFont="1" applyBorder="1" applyAlignment="1">
      <alignment vertical="center" wrapText="1"/>
    </xf>
    <xf numFmtId="0" fontId="27" fillId="0" borderId="18" xfId="0" applyFont="1" applyBorder="1" applyAlignment="1">
      <alignment vertical="center" wrapText="1"/>
    </xf>
    <xf numFmtId="0" fontId="27" fillId="0" borderId="18" xfId="0" applyFont="1" applyBorder="1" applyAlignment="1">
      <alignment horizontal="center" vertical="center" wrapText="1"/>
    </xf>
    <xf numFmtId="0" fontId="18" fillId="0" borderId="0" xfId="0" applyFont="1" applyAlignment="1">
      <alignment vertical="center"/>
    </xf>
    <xf numFmtId="0" fontId="27" fillId="0" borderId="0" xfId="0" applyFont="1" applyAlignment="1">
      <alignment vertical="center"/>
    </xf>
    <xf numFmtId="0" fontId="18" fillId="0" borderId="0" xfId="0" applyFont="1" applyAlignment="1">
      <alignment vertical="center" wrapText="1"/>
    </xf>
    <xf numFmtId="169" fontId="18" fillId="0" borderId="18" xfId="79" applyNumberFormat="1" applyFont="1" applyFill="1" applyBorder="1" applyAlignment="1">
      <alignment vertical="center"/>
    </xf>
    <xf numFmtId="169" fontId="27" fillId="0" borderId="18" xfId="79" applyNumberFormat="1" applyFont="1" applyFill="1" applyBorder="1" applyAlignment="1">
      <alignment vertical="center"/>
    </xf>
    <xf numFmtId="170" fontId="18" fillId="0" borderId="0" xfId="79" applyNumberFormat="1" applyFont="1" applyFill="1" applyAlignment="1">
      <alignment vertical="center"/>
    </xf>
    <xf numFmtId="0" fontId="18" fillId="0" borderId="0" xfId="0" applyFont="1" applyAlignment="1">
      <alignment horizontal="center" vertical="center"/>
    </xf>
    <xf numFmtId="170" fontId="27" fillId="0" borderId="18" xfId="79" applyNumberFormat="1" applyFont="1" applyFill="1" applyBorder="1" applyAlignment="1">
      <alignment vertical="center"/>
    </xf>
    <xf numFmtId="172" fontId="18" fillId="0" borderId="0" xfId="0" applyNumberFormat="1" applyFont="1" applyAlignment="1">
      <alignment vertical="center"/>
    </xf>
    <xf numFmtId="0" fontId="18" fillId="0" borderId="18" xfId="0" applyFont="1" applyBorder="1" applyAlignment="1">
      <alignment vertical="center"/>
    </xf>
    <xf numFmtId="169" fontId="18" fillId="0" borderId="0" xfId="0" applyNumberFormat="1" applyFont="1" applyAlignment="1">
      <alignment vertical="center"/>
    </xf>
    <xf numFmtId="0" fontId="26" fillId="0" borderId="0" xfId="0" applyFont="1" applyAlignment="1">
      <alignment vertical="center"/>
    </xf>
    <xf numFmtId="0" fontId="123" fillId="0" borderId="1" xfId="0" applyFont="1" applyBorder="1" applyAlignment="1">
      <alignment horizontal="center" vertical="center"/>
    </xf>
    <xf numFmtId="0" fontId="123" fillId="0" borderId="1" xfId="0" applyFont="1" applyBorder="1" applyAlignment="1">
      <alignment horizontal="center" vertical="center" wrapText="1"/>
    </xf>
    <xf numFmtId="0" fontId="123" fillId="0" borderId="14" xfId="0" applyFont="1" applyBorder="1" applyAlignment="1">
      <alignment horizontal="center" vertical="center"/>
    </xf>
    <xf numFmtId="0" fontId="123" fillId="0" borderId="14" xfId="0" applyFont="1" applyBorder="1" applyAlignment="1">
      <alignment horizontal="center" vertical="center" wrapText="1"/>
    </xf>
    <xf numFmtId="169" fontId="123" fillId="0" borderId="14" xfId="79" applyNumberFormat="1" applyFont="1" applyFill="1" applyBorder="1" applyAlignment="1">
      <alignment horizontal="center" vertical="center"/>
    </xf>
    <xf numFmtId="0" fontId="123" fillId="0" borderId="18" xfId="0" applyFont="1" applyBorder="1" applyAlignment="1">
      <alignment horizontal="center" vertical="center"/>
    </xf>
    <xf numFmtId="0" fontId="123" fillId="0" borderId="18" xfId="0" applyFont="1" applyBorder="1" applyAlignment="1">
      <alignment horizontal="left" vertical="center" wrapText="1"/>
    </xf>
    <xf numFmtId="169" fontId="123" fillId="0" borderId="18" xfId="79" applyNumberFormat="1" applyFont="1" applyFill="1" applyBorder="1" applyAlignment="1">
      <alignment horizontal="center" vertical="center"/>
    </xf>
    <xf numFmtId="0" fontId="121" fillId="0" borderId="18" xfId="0" applyFont="1" applyBorder="1" applyAlignment="1">
      <alignment horizontal="center" vertical="center"/>
    </xf>
    <xf numFmtId="0" fontId="121" fillId="0" borderId="18" xfId="0" applyFont="1" applyBorder="1" applyAlignment="1">
      <alignment horizontal="left" vertical="center" wrapText="1"/>
    </xf>
    <xf numFmtId="169" fontId="121" fillId="0" borderId="18" xfId="79" applyNumberFormat="1" applyFont="1" applyFill="1" applyBorder="1" applyAlignment="1">
      <alignment horizontal="center" vertical="center"/>
    </xf>
    <xf numFmtId="0" fontId="121" fillId="0" borderId="0" xfId="0" applyFont="1" applyAlignment="1">
      <alignment vertical="center"/>
    </xf>
    <xf numFmtId="0" fontId="121" fillId="0" borderId="18" xfId="0" applyFont="1" applyBorder="1" applyAlignment="1">
      <alignment vertical="center" wrapText="1"/>
    </xf>
    <xf numFmtId="169" fontId="121" fillId="0" borderId="18" xfId="79" applyNumberFormat="1" applyFont="1" applyFill="1" applyBorder="1" applyAlignment="1">
      <alignment vertical="center"/>
    </xf>
    <xf numFmtId="0" fontId="123" fillId="0" borderId="18" xfId="0" applyFont="1" applyBorder="1" applyAlignment="1">
      <alignment vertical="center" wrapText="1"/>
    </xf>
    <xf numFmtId="169" fontId="123" fillId="0" borderId="18" xfId="79" applyNumberFormat="1" applyFont="1" applyFill="1" applyBorder="1" applyAlignment="1">
      <alignment vertical="center"/>
    </xf>
    <xf numFmtId="0" fontId="123" fillId="0" borderId="0" xfId="0" applyFont="1" applyAlignment="1">
      <alignment vertical="center"/>
    </xf>
    <xf numFmtId="169" fontId="27" fillId="0" borderId="0" xfId="79" applyNumberFormat="1" applyFont="1" applyFill="1" applyAlignment="1">
      <alignment vertical="center"/>
    </xf>
    <xf numFmtId="170" fontId="27" fillId="0" borderId="18" xfId="79" applyNumberFormat="1" applyFont="1" applyFill="1" applyBorder="1" applyAlignment="1">
      <alignment horizontal="center" vertical="center"/>
    </xf>
    <xf numFmtId="170" fontId="27" fillId="0" borderId="18" xfId="79" applyNumberFormat="1" applyFont="1" applyFill="1" applyBorder="1" applyAlignment="1">
      <alignment vertical="center" wrapText="1"/>
    </xf>
    <xf numFmtId="0" fontId="27" fillId="0" borderId="28" xfId="0" applyFont="1" applyBorder="1" applyAlignment="1">
      <alignment horizontal="center" vertical="center"/>
    </xf>
    <xf numFmtId="0" fontId="27" fillId="0" borderId="28" xfId="0" applyFont="1" applyBorder="1" applyAlignment="1">
      <alignment vertical="center" wrapText="1"/>
    </xf>
    <xf numFmtId="0" fontId="27" fillId="0" borderId="28" xfId="0" applyFont="1" applyBorder="1" applyAlignment="1">
      <alignment vertical="center"/>
    </xf>
    <xf numFmtId="169" fontId="27" fillId="0" borderId="28" xfId="79" applyNumberFormat="1" applyFont="1" applyFill="1" applyBorder="1" applyAlignment="1">
      <alignment vertical="center"/>
    </xf>
    <xf numFmtId="170" fontId="18" fillId="0" borderId="18" xfId="79" applyNumberFormat="1" applyFont="1" applyFill="1" applyBorder="1" applyAlignment="1">
      <alignment vertical="center"/>
    </xf>
    <xf numFmtId="170" fontId="18" fillId="0" borderId="18" xfId="79" applyNumberFormat="1" applyFont="1" applyFill="1" applyBorder="1" applyAlignment="1">
      <alignment horizontal="left" vertical="center"/>
    </xf>
    <xf numFmtId="170" fontId="13" fillId="0" borderId="0" xfId="79" applyNumberFormat="1" applyFont="1" applyFill="1" applyAlignment="1">
      <alignment horizontal="center" vertical="center" shrinkToFit="1"/>
    </xf>
    <xf numFmtId="170" fontId="0" fillId="0" borderId="0" xfId="79" applyNumberFormat="1" applyFont="1" applyFill="1" applyAlignment="1">
      <alignment vertical="center"/>
    </xf>
    <xf numFmtId="170" fontId="25" fillId="0" borderId="1" xfId="79" applyNumberFormat="1" applyFont="1" applyFill="1" applyBorder="1" applyAlignment="1">
      <alignment horizontal="center" vertical="center" wrapText="1"/>
    </xf>
    <xf numFmtId="0" fontId="18" fillId="0" borderId="18" xfId="0" quotePrefix="1" applyFont="1" applyBorder="1" applyAlignment="1" applyProtection="1">
      <alignment vertical="center" wrapText="1"/>
      <protection locked="0"/>
    </xf>
    <xf numFmtId="0" fontId="27" fillId="0" borderId="14" xfId="0" applyFont="1" applyBorder="1" applyAlignment="1">
      <alignment horizontal="center" vertical="center" wrapText="1"/>
    </xf>
    <xf numFmtId="0" fontId="18" fillId="0" borderId="18" xfId="0" applyFont="1" applyBorder="1" applyAlignment="1">
      <alignment horizontal="left" vertical="center" wrapText="1"/>
    </xf>
    <xf numFmtId="170" fontId="18" fillId="0" borderId="18" xfId="0" applyNumberFormat="1" applyFont="1" applyBorder="1" applyAlignment="1">
      <alignment horizontal="center" vertical="center" wrapText="1"/>
    </xf>
    <xf numFmtId="0" fontId="27" fillId="0" borderId="0" xfId="0" applyFont="1" applyAlignment="1">
      <alignment vertical="center" wrapText="1"/>
    </xf>
    <xf numFmtId="49" fontId="27" fillId="0" borderId="18" xfId="446" applyNumberFormat="1" applyFont="1" applyBorder="1" applyAlignment="1" applyProtection="1">
      <alignment horizontal="center" vertical="center"/>
      <protection locked="0"/>
    </xf>
    <xf numFmtId="1" fontId="27" fillId="0" borderId="18" xfId="446" applyNumberFormat="1" applyFont="1" applyBorder="1" applyAlignment="1" applyProtection="1">
      <alignment vertical="center" wrapText="1"/>
      <protection locked="0"/>
    </xf>
    <xf numFmtId="49" fontId="18" fillId="0" borderId="18" xfId="446" applyNumberFormat="1" applyFont="1" applyBorder="1" applyAlignment="1" applyProtection="1">
      <alignment horizontal="center" vertical="center"/>
      <protection locked="0"/>
    </xf>
    <xf numFmtId="0" fontId="18" fillId="0" borderId="18" xfId="0" applyFont="1" applyBorder="1" applyAlignment="1" applyProtection="1">
      <alignment vertical="center" wrapText="1"/>
      <protection locked="0"/>
    </xf>
    <xf numFmtId="0" fontId="27" fillId="0" borderId="18" xfId="447" applyFont="1" applyBorder="1" applyAlignment="1" applyProtection="1">
      <alignment vertical="center" wrapText="1"/>
      <protection locked="0"/>
    </xf>
    <xf numFmtId="0" fontId="18" fillId="0" borderId="18" xfId="447" applyFont="1" applyBorder="1" applyAlignment="1" applyProtection="1">
      <alignment vertical="center" wrapText="1"/>
      <protection locked="0"/>
    </xf>
    <xf numFmtId="170" fontId="18" fillId="0" borderId="0" xfId="0" applyNumberFormat="1" applyFont="1" applyAlignment="1">
      <alignment vertical="center" wrapText="1"/>
    </xf>
    <xf numFmtId="0" fontId="27" fillId="0" borderId="18" xfId="320" quotePrefix="1" applyFont="1" applyBorder="1" applyAlignment="1" applyProtection="1">
      <alignment horizontal="left" vertical="center" wrapText="1"/>
      <protection locked="0"/>
    </xf>
    <xf numFmtId="0" fontId="27" fillId="0" borderId="18" xfId="0" applyFont="1" applyBorder="1" applyAlignment="1" applyProtection="1">
      <alignment vertical="center" wrapText="1"/>
      <protection locked="0"/>
    </xf>
    <xf numFmtId="0" fontId="27" fillId="0" borderId="18" xfId="0" quotePrefix="1" applyFont="1" applyBorder="1" applyAlignment="1" applyProtection="1">
      <alignment vertical="center" wrapText="1"/>
      <protection locked="0"/>
    </xf>
    <xf numFmtId="170" fontId="27" fillId="0" borderId="18" xfId="79" applyNumberFormat="1" applyFont="1" applyFill="1" applyBorder="1" applyAlignment="1">
      <alignment horizontal="right" vertical="center" wrapText="1"/>
    </xf>
    <xf numFmtId="0" fontId="27" fillId="0" borderId="30" xfId="0" applyFont="1" applyBorder="1" applyAlignment="1">
      <alignment vertical="center" wrapText="1"/>
    </xf>
    <xf numFmtId="170" fontId="28" fillId="0" borderId="18" xfId="79" applyNumberFormat="1" applyFont="1" applyFill="1" applyBorder="1" applyAlignment="1">
      <alignment vertical="center" wrapText="1"/>
    </xf>
    <xf numFmtId="170" fontId="18" fillId="0" borderId="30" xfId="0" applyNumberFormat="1" applyFont="1" applyBorder="1" applyAlignment="1">
      <alignment vertical="center" wrapText="1"/>
    </xf>
    <xf numFmtId="170" fontId="18" fillId="0" borderId="18" xfId="79" applyNumberFormat="1" applyFont="1" applyFill="1" applyBorder="1" applyAlignment="1">
      <alignment vertical="center" wrapText="1"/>
    </xf>
    <xf numFmtId="218" fontId="18" fillId="0" borderId="18" xfId="79" applyNumberFormat="1" applyFont="1" applyFill="1" applyBorder="1" applyAlignment="1">
      <alignment vertical="center" wrapText="1"/>
    </xf>
    <xf numFmtId="218" fontId="18" fillId="0" borderId="18" xfId="79" applyNumberFormat="1" applyFont="1" applyFill="1" applyBorder="1" applyAlignment="1">
      <alignment horizontal="center" vertical="center" wrapText="1"/>
    </xf>
    <xf numFmtId="218" fontId="18" fillId="0" borderId="18" xfId="79" applyNumberFormat="1" applyFont="1" applyFill="1" applyBorder="1" applyAlignment="1">
      <alignment horizontal="right" vertical="center" wrapText="1"/>
    </xf>
    <xf numFmtId="0" fontId="18" fillId="0" borderId="30" xfId="0" applyFont="1" applyBorder="1" applyAlignment="1">
      <alignment vertical="center" wrapText="1"/>
    </xf>
    <xf numFmtId="170" fontId="18" fillId="0" borderId="18" xfId="79" applyNumberFormat="1" applyFont="1" applyFill="1" applyBorder="1" applyAlignment="1">
      <alignment horizontal="right" vertical="center" wrapText="1"/>
    </xf>
    <xf numFmtId="219" fontId="18" fillId="0" borderId="18" xfId="79" applyNumberFormat="1" applyFont="1" applyFill="1" applyBorder="1" applyAlignment="1">
      <alignment horizontal="right" vertical="center" wrapText="1"/>
    </xf>
    <xf numFmtId="170" fontId="27" fillId="0" borderId="18" xfId="79" applyNumberFormat="1" applyFont="1" applyFill="1" applyBorder="1" applyAlignment="1">
      <alignment horizontal="right" vertical="center"/>
    </xf>
    <xf numFmtId="170" fontId="18" fillId="0" borderId="28" xfId="79" applyNumberFormat="1" applyFont="1" applyFill="1" applyBorder="1" applyAlignment="1">
      <alignment vertical="center" wrapText="1"/>
    </xf>
    <xf numFmtId="170" fontId="27" fillId="0" borderId="28" xfId="79" applyNumberFormat="1" applyFont="1" applyFill="1" applyBorder="1" applyAlignment="1">
      <alignment horizontal="right" vertical="center"/>
    </xf>
    <xf numFmtId="170" fontId="18" fillId="0" borderId="28" xfId="79" applyNumberFormat="1" applyFont="1" applyFill="1" applyBorder="1" applyAlignment="1">
      <alignment horizontal="right" vertical="center" wrapText="1"/>
    </xf>
    <xf numFmtId="170" fontId="18" fillId="0" borderId="18" xfId="79" applyNumberFormat="1" applyFont="1" applyFill="1" applyBorder="1" applyAlignment="1">
      <alignment horizontal="right" vertical="center"/>
    </xf>
    <xf numFmtId="0" fontId="27" fillId="0" borderId="1" xfId="0" applyFont="1" applyBorder="1" applyAlignment="1">
      <alignment horizontal="center" vertical="center" wrapText="1"/>
    </xf>
    <xf numFmtId="170" fontId="27" fillId="0" borderId="30" xfId="0" applyNumberFormat="1" applyFont="1" applyBorder="1" applyAlignment="1">
      <alignment vertical="center" wrapText="1"/>
    </xf>
    <xf numFmtId="0" fontId="2" fillId="0" borderId="0" xfId="0" applyFont="1" applyAlignment="1">
      <alignment vertical="center"/>
    </xf>
    <xf numFmtId="0" fontId="10" fillId="0" borderId="0" xfId="0" applyFont="1" applyAlignment="1">
      <alignment vertical="center"/>
    </xf>
    <xf numFmtId="0" fontId="2" fillId="0" borderId="0" xfId="0" applyFont="1" applyAlignment="1">
      <alignment horizontal="center" vertical="center"/>
    </xf>
    <xf numFmtId="169" fontId="27" fillId="0" borderId="1" xfId="79" applyNumberFormat="1" applyFont="1" applyBorder="1" applyAlignment="1">
      <alignment horizontal="center" vertical="center" wrapText="1"/>
    </xf>
    <xf numFmtId="169" fontId="2" fillId="0" borderId="0" xfId="79" applyNumberFormat="1" applyFont="1" applyAlignment="1">
      <alignment horizontal="center" vertical="center"/>
    </xf>
    <xf numFmtId="169" fontId="18" fillId="0" borderId="18" xfId="79" applyNumberFormat="1" applyFont="1" applyFill="1" applyBorder="1" applyAlignment="1">
      <alignment horizontal="center" vertical="center" wrapText="1"/>
    </xf>
    <xf numFmtId="169" fontId="27" fillId="0" borderId="14" xfId="79" applyNumberFormat="1" applyFont="1" applyFill="1" applyBorder="1" applyAlignment="1">
      <alignment horizontal="center" vertical="center" wrapText="1"/>
    </xf>
    <xf numFmtId="169" fontId="27" fillId="0" borderId="18" xfId="79" applyNumberFormat="1" applyFont="1" applyFill="1" applyBorder="1" applyAlignment="1">
      <alignment horizontal="center" vertical="center" wrapText="1"/>
    </xf>
    <xf numFmtId="170" fontId="27" fillId="0" borderId="18" xfId="0" applyNumberFormat="1" applyFont="1" applyBorder="1" applyAlignment="1">
      <alignment horizontal="center" vertical="center" wrapText="1"/>
    </xf>
    <xf numFmtId="0" fontId="121" fillId="0" borderId="28" xfId="0" applyFont="1" applyBorder="1" applyAlignment="1">
      <alignment vertical="center" wrapText="1"/>
    </xf>
    <xf numFmtId="169" fontId="18" fillId="0" borderId="28" xfId="79" applyNumberFormat="1" applyFont="1" applyFill="1" applyBorder="1" applyAlignment="1">
      <alignment horizontal="center" vertical="center" wrapText="1"/>
    </xf>
    <xf numFmtId="170" fontId="18" fillId="0" borderId="28" xfId="0" applyNumberFormat="1" applyFont="1" applyBorder="1" applyAlignment="1">
      <alignment horizontal="center" vertical="center" wrapText="1"/>
    </xf>
    <xf numFmtId="0" fontId="118" fillId="0" borderId="18" xfId="0" applyFont="1" applyBorder="1" applyAlignment="1">
      <alignment horizontal="left" vertical="center" wrapText="1"/>
    </xf>
    <xf numFmtId="0" fontId="27" fillId="0" borderId="20" xfId="0" applyFont="1" applyBorder="1" applyAlignment="1">
      <alignment horizontal="center" vertical="center" wrapText="1"/>
    </xf>
    <xf numFmtId="169" fontId="27" fillId="0" borderId="20" xfId="79" applyNumberFormat="1" applyFont="1" applyFill="1" applyBorder="1" applyAlignment="1">
      <alignment horizontal="center" vertical="center" wrapText="1"/>
    </xf>
    <xf numFmtId="0" fontId="18" fillId="0" borderId="20" xfId="0" applyFont="1" applyBorder="1" applyAlignment="1">
      <alignment horizontal="center" vertical="center" wrapText="1"/>
    </xf>
    <xf numFmtId="0" fontId="27" fillId="0" borderId="14" xfId="0" applyFont="1" applyBorder="1" applyAlignment="1">
      <alignment horizontal="left" vertical="center" wrapText="1"/>
    </xf>
    <xf numFmtId="170" fontId="27" fillId="0" borderId="14" xfId="79" applyNumberFormat="1" applyFont="1" applyFill="1" applyBorder="1" applyAlignment="1">
      <alignment horizontal="right" vertical="center"/>
    </xf>
    <xf numFmtId="0" fontId="121" fillId="0" borderId="18" xfId="0" applyFont="1" applyBorder="1" applyAlignment="1">
      <alignment vertical="center"/>
    </xf>
    <xf numFmtId="0" fontId="18" fillId="34" borderId="18" xfId="0" applyFont="1" applyFill="1" applyBorder="1" applyAlignment="1">
      <alignment horizontal="left" vertical="center" wrapText="1"/>
    </xf>
    <xf numFmtId="0" fontId="27" fillId="0" borderId="18" xfId="0" applyFont="1" applyBorder="1" applyAlignment="1">
      <alignment horizontal="left" vertical="center" wrapText="1"/>
    </xf>
    <xf numFmtId="0" fontId="18" fillId="0" borderId="18" xfId="0" applyFont="1" applyBorder="1" applyAlignment="1">
      <alignment horizontal="center" vertical="center" wrapText="1"/>
    </xf>
    <xf numFmtId="0" fontId="28" fillId="0" borderId="18" xfId="0" applyFont="1" applyBorder="1" applyAlignment="1">
      <alignment horizontal="center" vertical="center" wrapText="1"/>
    </xf>
    <xf numFmtId="0" fontId="26" fillId="0" borderId="18" xfId="0" applyFont="1" applyBorder="1" applyAlignment="1">
      <alignment horizontal="center" vertical="center" wrapText="1"/>
    </xf>
    <xf numFmtId="0" fontId="18" fillId="0" borderId="28" xfId="0" applyFont="1" applyBorder="1" applyAlignment="1">
      <alignment horizontal="center" vertical="center" wrapText="1"/>
    </xf>
    <xf numFmtId="170" fontId="127" fillId="0" borderId="0" xfId="79" applyNumberFormat="1" applyFont="1" applyFill="1" applyAlignment="1">
      <alignment vertical="center"/>
    </xf>
    <xf numFmtId="170" fontId="129" fillId="0" borderId="0" xfId="79" applyNumberFormat="1" applyFont="1" applyFill="1" applyAlignment="1">
      <alignment vertical="center"/>
    </xf>
    <xf numFmtId="170" fontId="26" fillId="0" borderId="0" xfId="79" applyNumberFormat="1" applyFont="1" applyFill="1" applyAlignment="1">
      <alignment vertical="center"/>
    </xf>
    <xf numFmtId="170" fontId="18" fillId="0" borderId="0" xfId="79" applyNumberFormat="1" applyFont="1" applyAlignment="1">
      <alignment vertical="center"/>
    </xf>
    <xf numFmtId="9" fontId="18" fillId="0" borderId="0" xfId="0" applyNumberFormat="1" applyFont="1" applyAlignment="1">
      <alignment vertical="center"/>
    </xf>
    <xf numFmtId="0" fontId="28" fillId="0" borderId="18" xfId="0" applyFont="1" applyBorder="1" applyAlignment="1">
      <alignment vertical="center" wrapText="1"/>
    </xf>
    <xf numFmtId="0" fontId="18" fillId="0" borderId="18" xfId="621" applyFont="1" applyBorder="1" applyAlignment="1">
      <alignment horizontal="left" vertical="center" wrapText="1"/>
    </xf>
    <xf numFmtId="0" fontId="18" fillId="0" borderId="18" xfId="298" quotePrefix="1" applyFont="1" applyBorder="1" applyAlignment="1">
      <alignment vertical="center" wrapText="1"/>
    </xf>
    <xf numFmtId="0" fontId="18" fillId="0" borderId="18" xfId="320" quotePrefix="1" applyFont="1" applyBorder="1" applyAlignment="1" applyProtection="1">
      <alignment horizontal="left" vertical="center" wrapText="1"/>
      <protection locked="0"/>
    </xf>
    <xf numFmtId="218" fontId="18" fillId="0" borderId="30" xfId="0" applyNumberFormat="1" applyFont="1" applyBorder="1" applyAlignment="1">
      <alignment vertical="center" wrapText="1"/>
    </xf>
    <xf numFmtId="220" fontId="18" fillId="0" borderId="30" xfId="0" applyNumberFormat="1" applyFont="1" applyBorder="1" applyAlignment="1">
      <alignment vertical="center" wrapText="1"/>
    </xf>
    <xf numFmtId="218" fontId="18" fillId="0" borderId="18" xfId="79" applyNumberFormat="1" applyFont="1" applyFill="1" applyBorder="1" applyAlignment="1">
      <alignment horizontal="right" vertical="center"/>
    </xf>
    <xf numFmtId="0" fontId="18" fillId="0" borderId="14" xfId="0" applyFont="1" applyBorder="1" applyAlignment="1">
      <alignment horizontal="center" vertical="center" wrapText="1"/>
    </xf>
    <xf numFmtId="0" fontId="2" fillId="0" borderId="18" xfId="0" applyFont="1" applyBorder="1" applyAlignment="1">
      <alignment vertical="center"/>
    </xf>
    <xf numFmtId="0" fontId="121" fillId="0" borderId="18" xfId="0" applyFont="1" applyBorder="1" applyAlignment="1">
      <alignment horizontal="center" vertical="center" wrapText="1"/>
    </xf>
    <xf numFmtId="0" fontId="131" fillId="0" borderId="18" xfId="0" applyFont="1" applyBorder="1" applyAlignment="1">
      <alignment vertical="center" wrapText="1"/>
    </xf>
    <xf numFmtId="0" fontId="128" fillId="0" borderId="0" xfId="0" applyFont="1" applyAlignment="1">
      <alignment vertical="center"/>
    </xf>
    <xf numFmtId="0" fontId="0" fillId="0" borderId="0" xfId="0" applyAlignment="1">
      <alignment vertical="center"/>
    </xf>
    <xf numFmtId="0" fontId="14" fillId="0" borderId="0" xfId="0" applyFont="1" applyAlignment="1">
      <alignment horizontal="left" vertical="center" shrinkToFit="1"/>
    </xf>
    <xf numFmtId="0" fontId="11" fillId="0" borderId="0" xfId="0" applyFont="1" applyAlignment="1">
      <alignment vertical="center"/>
    </xf>
    <xf numFmtId="0" fontId="130" fillId="0" borderId="0" xfId="0" applyFont="1" applyAlignment="1">
      <alignment vertical="center"/>
    </xf>
    <xf numFmtId="0" fontId="12" fillId="0" borderId="0" xfId="0" applyFont="1" applyAlignment="1">
      <alignment vertical="center"/>
    </xf>
    <xf numFmtId="170" fontId="132" fillId="0" borderId="0" xfId="79" applyNumberFormat="1" applyFont="1" applyFill="1" applyAlignment="1">
      <alignment vertical="center"/>
    </xf>
    <xf numFmtId="0" fontId="133" fillId="0" borderId="0" xfId="0" applyFont="1" applyAlignment="1">
      <alignment vertical="center"/>
    </xf>
    <xf numFmtId="170" fontId="134" fillId="0" borderId="0" xfId="79" applyNumberFormat="1" applyFont="1" applyFill="1" applyAlignment="1">
      <alignment vertical="center"/>
    </xf>
    <xf numFmtId="170" fontId="128" fillId="0" borderId="0" xfId="79" applyNumberFormat="1" applyFont="1" applyAlignment="1">
      <alignment vertical="center"/>
    </xf>
    <xf numFmtId="170" fontId="128" fillId="0" borderId="0" xfId="0" applyNumberFormat="1" applyFont="1" applyAlignment="1">
      <alignment vertical="center"/>
    </xf>
    <xf numFmtId="0" fontId="27" fillId="0" borderId="35" xfId="0" applyFont="1" applyBorder="1" applyAlignment="1">
      <alignment horizontal="center" vertical="center"/>
    </xf>
    <xf numFmtId="0" fontId="27" fillId="0" borderId="1" xfId="0" applyFont="1" applyBorder="1" applyAlignment="1">
      <alignment horizontal="center" vertical="center"/>
    </xf>
    <xf numFmtId="170" fontId="30" fillId="0" borderId="1" xfId="79" applyNumberFormat="1" applyFont="1" applyFill="1" applyBorder="1" applyAlignment="1">
      <alignment vertical="center"/>
    </xf>
    <xf numFmtId="175" fontId="30" fillId="0" borderId="36" xfId="88" applyNumberFormat="1" applyFont="1" applyFill="1" applyBorder="1" applyAlignment="1">
      <alignment vertical="center"/>
    </xf>
    <xf numFmtId="0" fontId="27" fillId="0" borderId="35" xfId="0" applyFont="1" applyBorder="1" applyAlignment="1">
      <alignment vertical="center"/>
    </xf>
    <xf numFmtId="0" fontId="27" fillId="0" borderId="1" xfId="0" applyFont="1" applyBorder="1" applyAlignment="1">
      <alignment vertical="center"/>
    </xf>
    <xf numFmtId="0" fontId="27" fillId="0" borderId="35" xfId="0" applyFont="1" applyBorder="1" applyAlignment="1">
      <alignment horizontal="center" vertical="center" wrapText="1"/>
    </xf>
    <xf numFmtId="0" fontId="27" fillId="0" borderId="1" xfId="0" applyFont="1" applyBorder="1" applyAlignment="1">
      <alignment vertical="center" wrapText="1"/>
    </xf>
    <xf numFmtId="0" fontId="26" fillId="0" borderId="35" xfId="0" applyFont="1" applyBorder="1" applyAlignment="1">
      <alignment horizontal="center" vertical="center"/>
    </xf>
    <xf numFmtId="0" fontId="26" fillId="0" borderId="1" xfId="0" applyFont="1" applyBorder="1" applyAlignment="1">
      <alignment vertical="center"/>
    </xf>
    <xf numFmtId="170" fontId="29" fillId="0" borderId="1" xfId="79" applyNumberFormat="1" applyFont="1" applyFill="1" applyBorder="1" applyAlignment="1">
      <alignment vertical="center"/>
    </xf>
    <xf numFmtId="175" fontId="29" fillId="0" borderId="36" xfId="88" applyNumberFormat="1" applyFont="1" applyFill="1" applyBorder="1" applyAlignment="1">
      <alignment vertical="center"/>
    </xf>
    <xf numFmtId="170" fontId="27" fillId="0" borderId="1" xfId="79" applyNumberFormat="1" applyFont="1" applyFill="1" applyBorder="1" applyAlignment="1">
      <alignment vertical="center"/>
    </xf>
    <xf numFmtId="175" fontId="27" fillId="0" borderId="36" xfId="88" applyNumberFormat="1" applyFont="1" applyFill="1" applyBorder="1" applyAlignment="1">
      <alignment vertical="center"/>
    </xf>
    <xf numFmtId="170" fontId="31" fillId="0" borderId="1" xfId="79" applyNumberFormat="1" applyFont="1" applyFill="1" applyBorder="1" applyAlignment="1">
      <alignment vertical="center"/>
    </xf>
    <xf numFmtId="175" fontId="31" fillId="0" borderId="36" xfId="88" applyNumberFormat="1" applyFont="1" applyFill="1" applyBorder="1" applyAlignment="1">
      <alignment vertical="center"/>
    </xf>
    <xf numFmtId="0" fontId="26" fillId="0" borderId="1" xfId="0" quotePrefix="1" applyFont="1" applyBorder="1" applyAlignment="1">
      <alignment vertical="center"/>
    </xf>
    <xf numFmtId="170" fontId="26" fillId="0" borderId="1" xfId="79" applyNumberFormat="1" applyFont="1" applyFill="1" applyBorder="1" applyAlignment="1">
      <alignment vertical="center"/>
    </xf>
    <xf numFmtId="0" fontId="18" fillId="0" borderId="35" xfId="0" applyFont="1" applyBorder="1" applyAlignment="1">
      <alignment horizontal="center" vertical="center"/>
    </xf>
    <xf numFmtId="0" fontId="18" fillId="0" borderId="1" xfId="0" applyFont="1" applyBorder="1" applyAlignment="1">
      <alignment vertical="center"/>
    </xf>
    <xf numFmtId="0" fontId="18" fillId="0" borderId="1" xfId="0" quotePrefix="1" applyFont="1" applyBorder="1" applyAlignment="1">
      <alignment vertical="center"/>
    </xf>
    <xf numFmtId="170" fontId="18" fillId="0" borderId="1" xfId="79" applyNumberFormat="1" applyFont="1" applyFill="1" applyBorder="1" applyAlignment="1">
      <alignment vertical="center"/>
    </xf>
    <xf numFmtId="175" fontId="18" fillId="0" borderId="36" xfId="88" applyNumberFormat="1" applyFont="1" applyFill="1" applyBorder="1" applyAlignment="1">
      <alignment vertical="center"/>
    </xf>
    <xf numFmtId="179" fontId="27" fillId="0" borderId="36" xfId="88" applyNumberFormat="1" applyFont="1" applyFill="1" applyBorder="1" applyAlignment="1">
      <alignment vertical="center"/>
    </xf>
    <xf numFmtId="179" fontId="29" fillId="0" borderId="36" xfId="88" applyNumberFormat="1" applyFont="1" applyFill="1" applyBorder="1" applyAlignment="1">
      <alignment vertical="center"/>
    </xf>
    <xf numFmtId="175" fontId="28" fillId="0" borderId="36" xfId="88" applyNumberFormat="1" applyFont="1" applyFill="1" applyBorder="1" applyAlignment="1">
      <alignment vertical="center"/>
    </xf>
    <xf numFmtId="0" fontId="2" fillId="0" borderId="35" xfId="0" applyFont="1" applyBorder="1" applyAlignment="1">
      <alignment horizontal="center" vertical="center"/>
    </xf>
    <xf numFmtId="170" fontId="0" fillId="0" borderId="1" xfId="79" applyNumberFormat="1" applyFont="1" applyFill="1" applyBorder="1" applyAlignment="1">
      <alignment vertical="center"/>
    </xf>
    <xf numFmtId="0" fontId="0" fillId="0" borderId="36" xfId="0" applyBorder="1" applyAlignment="1">
      <alignment vertical="center"/>
    </xf>
    <xf numFmtId="0" fontId="2" fillId="0" borderId="37" xfId="0" applyFont="1" applyBorder="1" applyAlignment="1">
      <alignment horizontal="center" vertical="center"/>
    </xf>
    <xf numFmtId="0" fontId="18" fillId="0" borderId="26" xfId="0" applyFont="1" applyBorder="1" applyAlignment="1">
      <alignment vertical="center"/>
    </xf>
    <xf numFmtId="170" fontId="0" fillId="0" borderId="26" xfId="79" applyNumberFormat="1" applyFont="1" applyFill="1" applyBorder="1" applyAlignment="1">
      <alignment vertical="center"/>
    </xf>
    <xf numFmtId="0" fontId="0" fillId="0" borderId="38" xfId="0" applyBorder="1" applyAlignment="1">
      <alignment vertical="center"/>
    </xf>
    <xf numFmtId="170" fontId="27" fillId="0" borderId="31" xfId="79" applyNumberFormat="1" applyFont="1" applyFill="1" applyBorder="1" applyAlignment="1">
      <alignment vertical="center"/>
    </xf>
    <xf numFmtId="169" fontId="27" fillId="0" borderId="31" xfId="79" applyNumberFormat="1" applyFont="1" applyFill="1" applyBorder="1" applyAlignment="1">
      <alignment vertical="center"/>
    </xf>
    <xf numFmtId="169" fontId="18" fillId="0" borderId="31" xfId="79" applyNumberFormat="1" applyFont="1" applyFill="1" applyBorder="1" applyAlignment="1">
      <alignment vertical="center"/>
    </xf>
    <xf numFmtId="170" fontId="18" fillId="0" borderId="31" xfId="79" applyNumberFormat="1" applyFont="1" applyFill="1" applyBorder="1" applyAlignment="1">
      <alignment vertical="center"/>
    </xf>
    <xf numFmtId="170" fontId="18" fillId="0" borderId="27" xfId="79" applyNumberFormat="1" applyFont="1" applyFill="1" applyBorder="1" applyAlignment="1">
      <alignment vertical="center"/>
    </xf>
    <xf numFmtId="170" fontId="27" fillId="0" borderId="27" xfId="79" applyNumberFormat="1" applyFont="1" applyFill="1" applyBorder="1" applyAlignment="1">
      <alignment vertical="center"/>
    </xf>
    <xf numFmtId="169" fontId="28" fillId="0" borderId="0" xfId="0" applyNumberFormat="1" applyFont="1" applyAlignment="1">
      <alignment vertical="center"/>
    </xf>
    <xf numFmtId="0" fontId="28" fillId="0" borderId="0" xfId="0" applyFont="1" applyAlignment="1">
      <alignment vertical="center"/>
    </xf>
    <xf numFmtId="180" fontId="18" fillId="0" borderId="0" xfId="0" applyNumberFormat="1" applyFont="1" applyAlignment="1">
      <alignment vertical="center"/>
    </xf>
    <xf numFmtId="169" fontId="27" fillId="0" borderId="0" xfId="0" applyNumberFormat="1" applyFont="1" applyAlignment="1">
      <alignment vertical="center"/>
    </xf>
    <xf numFmtId="180" fontId="27" fillId="0" borderId="0" xfId="0" applyNumberFormat="1" applyFont="1" applyAlignment="1">
      <alignment vertical="center"/>
    </xf>
    <xf numFmtId="169" fontId="27" fillId="0" borderId="31" xfId="0" applyNumberFormat="1" applyFont="1" applyBorder="1" applyAlignment="1">
      <alignment vertical="center"/>
    </xf>
    <xf numFmtId="0" fontId="27" fillId="0" borderId="18" xfId="0" applyFont="1" applyBorder="1" applyAlignment="1">
      <alignment vertical="center"/>
    </xf>
    <xf numFmtId="169" fontId="18" fillId="0" borderId="31" xfId="0" applyNumberFormat="1" applyFont="1" applyBorder="1" applyAlignment="1">
      <alignment vertical="center"/>
    </xf>
    <xf numFmtId="170" fontId="18" fillId="0" borderId="0" xfId="0" applyNumberFormat="1" applyFont="1" applyAlignment="1">
      <alignment vertical="center"/>
    </xf>
    <xf numFmtId="0" fontId="27" fillId="0" borderId="31" xfId="0" applyFont="1" applyBorder="1" applyAlignment="1">
      <alignment vertical="center"/>
    </xf>
    <xf numFmtId="170" fontId="27" fillId="0" borderId="0" xfId="0" applyNumberFormat="1" applyFont="1" applyAlignment="1">
      <alignment vertical="center"/>
    </xf>
    <xf numFmtId="180" fontId="27" fillId="0" borderId="31" xfId="0" applyNumberFormat="1" applyFont="1" applyBorder="1" applyAlignment="1">
      <alignment vertical="center"/>
    </xf>
    <xf numFmtId="0" fontId="18" fillId="0" borderId="31" xfId="0" applyFont="1" applyBorder="1" applyAlignment="1">
      <alignment vertical="center"/>
    </xf>
    <xf numFmtId="0" fontId="27" fillId="0" borderId="39" xfId="0" applyFont="1" applyBorder="1" applyAlignment="1">
      <alignment vertical="center"/>
    </xf>
    <xf numFmtId="0" fontId="27" fillId="0" borderId="27" xfId="0" applyFont="1" applyBorder="1" applyAlignment="1">
      <alignment horizontal="center" vertical="center"/>
    </xf>
    <xf numFmtId="0" fontId="27" fillId="0" borderId="27" xfId="0" applyFont="1" applyBorder="1" applyAlignment="1">
      <alignment horizontal="left" vertical="center" wrapText="1"/>
    </xf>
    <xf numFmtId="0" fontId="18" fillId="0" borderId="18" xfId="0" quotePrefix="1" applyFont="1" applyBorder="1" applyAlignment="1">
      <alignment horizontal="left" vertical="center" wrapText="1"/>
    </xf>
    <xf numFmtId="0" fontId="27" fillId="0" borderId="14" xfId="0" applyFont="1" applyBorder="1" applyAlignment="1">
      <alignment horizontal="center" vertical="center"/>
    </xf>
    <xf numFmtId="170" fontId="27" fillId="0" borderId="14" xfId="79" applyNumberFormat="1" applyFont="1" applyFill="1" applyBorder="1" applyAlignment="1">
      <alignment horizontal="center" vertical="center" wrapText="1"/>
    </xf>
    <xf numFmtId="0" fontId="27" fillId="0" borderId="18" xfId="0" applyFont="1" applyBorder="1" applyAlignment="1">
      <alignment horizontal="center" vertical="center"/>
    </xf>
    <xf numFmtId="0" fontId="28" fillId="0" borderId="18" xfId="0" applyFont="1" applyBorder="1" applyAlignment="1">
      <alignment horizontal="center" vertical="center"/>
    </xf>
    <xf numFmtId="170" fontId="28" fillId="0" borderId="18" xfId="79" applyNumberFormat="1" applyFont="1" applyFill="1" applyBorder="1" applyAlignment="1">
      <alignment vertical="center"/>
    </xf>
    <xf numFmtId="0" fontId="18" fillId="0" borderId="18" xfId="0" quotePrefix="1" applyFont="1" applyBorder="1" applyAlignment="1">
      <alignment vertical="center" wrapText="1"/>
    </xf>
    <xf numFmtId="0" fontId="27" fillId="0" borderId="18" xfId="0" applyFont="1" applyBorder="1" applyAlignment="1">
      <alignment horizontal="left" vertical="center"/>
    </xf>
    <xf numFmtId="217" fontId="18" fillId="0" borderId="18" xfId="264" applyNumberFormat="1" applyBorder="1" applyAlignment="1">
      <alignment vertical="center" wrapText="1"/>
    </xf>
    <xf numFmtId="1" fontId="18" fillId="0" borderId="18" xfId="311" quotePrefix="1" applyNumberFormat="1" applyFont="1" applyBorder="1" applyAlignment="1">
      <alignment horizontal="left" vertical="center" wrapText="1"/>
    </xf>
    <xf numFmtId="1" fontId="18" fillId="0" borderId="18" xfId="329" quotePrefix="1" applyNumberFormat="1" applyFont="1" applyBorder="1" applyAlignment="1">
      <alignment horizontal="left" vertical="center" wrapText="1"/>
    </xf>
    <xf numFmtId="170" fontId="27" fillId="0" borderId="28" xfId="79" applyNumberFormat="1" applyFont="1" applyFill="1" applyBorder="1" applyAlignment="1">
      <alignment vertical="center"/>
    </xf>
    <xf numFmtId="168" fontId="26" fillId="0" borderId="0" xfId="79" applyFont="1" applyFill="1" applyAlignment="1">
      <alignment vertical="center"/>
    </xf>
    <xf numFmtId="168" fontId="18" fillId="0" borderId="0" xfId="79" applyFont="1" applyFill="1" applyAlignment="1">
      <alignment vertical="center"/>
    </xf>
    <xf numFmtId="169" fontId="26" fillId="0" borderId="0" xfId="79" applyNumberFormat="1" applyFont="1" applyFill="1" applyAlignment="1">
      <alignment vertical="center"/>
    </xf>
    <xf numFmtId="169" fontId="28" fillId="0" borderId="18" xfId="79" applyNumberFormat="1" applyFont="1" applyFill="1" applyBorder="1" applyAlignment="1">
      <alignment vertical="center"/>
    </xf>
    <xf numFmtId="169" fontId="27" fillId="0" borderId="18" xfId="79" applyNumberFormat="1" applyFont="1" applyFill="1" applyBorder="1" applyAlignment="1">
      <alignment horizontal="right" vertical="center"/>
    </xf>
    <xf numFmtId="169" fontId="18" fillId="0" borderId="27" xfId="79" applyNumberFormat="1" applyFont="1" applyFill="1" applyBorder="1" applyAlignment="1">
      <alignment vertical="center"/>
    </xf>
    <xf numFmtId="169" fontId="18" fillId="0" borderId="0" xfId="79" applyNumberFormat="1" applyFont="1" applyFill="1" applyAlignment="1">
      <alignment vertical="center"/>
    </xf>
    <xf numFmtId="0" fontId="27" fillId="0" borderId="0" xfId="0" applyFont="1" applyAlignment="1">
      <alignment horizontal="left" vertical="center" wrapText="1" shrinkToFit="1"/>
    </xf>
    <xf numFmtId="0" fontId="27" fillId="0" borderId="0" xfId="0" applyFont="1" applyAlignment="1">
      <alignment horizontal="center" vertical="center" wrapText="1" shrinkToFit="1"/>
    </xf>
    <xf numFmtId="170" fontId="26" fillId="0" borderId="0" xfId="79" applyNumberFormat="1" applyFont="1" applyFill="1" applyAlignment="1">
      <alignment horizontal="center" vertical="center" shrinkToFit="1"/>
    </xf>
    <xf numFmtId="0" fontId="26" fillId="0" borderId="0" xfId="0" applyFont="1" applyAlignment="1">
      <alignment horizontal="center" vertical="center" shrinkToFit="1"/>
    </xf>
    <xf numFmtId="170" fontId="27" fillId="0" borderId="1" xfId="79" applyNumberFormat="1" applyFont="1" applyFill="1" applyBorder="1" applyAlignment="1">
      <alignment horizontal="center" vertical="center" wrapText="1"/>
    </xf>
    <xf numFmtId="170" fontId="27" fillId="0" borderId="0" xfId="79" applyNumberFormat="1" applyFont="1" applyFill="1" applyAlignment="1">
      <alignment vertical="center"/>
    </xf>
    <xf numFmtId="170" fontId="27" fillId="0" borderId="14" xfId="79" applyNumberFormat="1" applyFont="1" applyFill="1" applyBorder="1" applyAlignment="1">
      <alignment vertical="center"/>
    </xf>
    <xf numFmtId="170" fontId="27" fillId="0" borderId="18" xfId="79" applyNumberFormat="1" applyFont="1" applyFill="1" applyBorder="1" applyAlignment="1">
      <alignment horizontal="left" vertical="center"/>
    </xf>
    <xf numFmtId="0" fontId="39" fillId="0" borderId="18" xfId="0" applyFont="1" applyBorder="1" applyAlignment="1">
      <alignment horizontal="center" vertical="center" wrapText="1"/>
    </xf>
    <xf numFmtId="175" fontId="18" fillId="0" borderId="18" xfId="0" applyNumberFormat="1" applyFont="1" applyBorder="1" applyAlignment="1">
      <alignment horizontal="center" vertical="center" wrapText="1"/>
    </xf>
    <xf numFmtId="175" fontId="27" fillId="0" borderId="18" xfId="0" applyNumberFormat="1" applyFont="1" applyBorder="1" applyAlignment="1">
      <alignment horizontal="center" vertical="center" wrapText="1"/>
    </xf>
    <xf numFmtId="168" fontId="27" fillId="0" borderId="0" xfId="79" applyFont="1" applyFill="1" applyAlignment="1">
      <alignment vertical="center"/>
    </xf>
    <xf numFmtId="0" fontId="26" fillId="0" borderId="18" xfId="0" applyFont="1" applyBorder="1" applyAlignment="1">
      <alignment horizontal="center" vertical="center"/>
    </xf>
    <xf numFmtId="0" fontId="18" fillId="0" borderId="18" xfId="0" quotePrefix="1" applyFont="1" applyBorder="1" applyAlignment="1">
      <alignment horizontal="center" vertical="center" wrapText="1"/>
    </xf>
    <xf numFmtId="1" fontId="18" fillId="0" borderId="18" xfId="312" applyNumberFormat="1" applyFont="1" applyBorder="1" applyAlignment="1">
      <alignment vertical="center"/>
    </xf>
    <xf numFmtId="1" fontId="18" fillId="0" borderId="18" xfId="315" quotePrefix="1" applyNumberFormat="1" applyFont="1" applyBorder="1" applyAlignment="1">
      <alignment horizontal="left" vertical="center" wrapText="1"/>
    </xf>
    <xf numFmtId="170" fontId="18" fillId="0" borderId="18" xfId="0" applyNumberFormat="1" applyFont="1" applyBorder="1" applyAlignment="1">
      <alignment vertical="center" wrapText="1"/>
    </xf>
    <xf numFmtId="0" fontId="125" fillId="0" borderId="18" xfId="0" applyFont="1" applyBorder="1" applyAlignment="1">
      <alignment vertical="center" wrapText="1"/>
    </xf>
    <xf numFmtId="170" fontId="26" fillId="0" borderId="18" xfId="79" applyNumberFormat="1" applyFont="1" applyFill="1" applyBorder="1" applyAlignment="1">
      <alignment vertical="center"/>
    </xf>
    <xf numFmtId="0" fontId="26" fillId="0" borderId="18" xfId="0" quotePrefix="1" applyFont="1" applyBorder="1" applyAlignment="1">
      <alignment vertical="center" wrapText="1"/>
    </xf>
    <xf numFmtId="0" fontId="18" fillId="0" borderId="18" xfId="0" applyFont="1" applyBorder="1" applyAlignment="1">
      <alignment horizontal="center" vertical="center" wrapText="1" shrinkToFit="1"/>
    </xf>
    <xf numFmtId="0" fontId="18" fillId="0" borderId="18" xfId="0" applyFont="1" applyBorder="1" applyAlignment="1">
      <alignment horizontal="center" vertical="center" shrinkToFit="1"/>
    </xf>
    <xf numFmtId="0" fontId="18" fillId="0" borderId="18" xfId="0" quotePrefix="1" applyFont="1" applyBorder="1" applyAlignment="1">
      <alignment vertical="center" wrapText="1" shrinkToFit="1"/>
    </xf>
    <xf numFmtId="49" fontId="18" fillId="0" borderId="18" xfId="0" applyNumberFormat="1" applyFont="1" applyBorder="1" applyAlignment="1">
      <alignment horizontal="left" vertical="center" wrapText="1"/>
    </xf>
    <xf numFmtId="0" fontId="27" fillId="0" borderId="18" xfId="0" applyFont="1" applyBorder="1" applyAlignment="1">
      <alignment horizontal="center" vertical="center" shrinkToFit="1"/>
    </xf>
    <xf numFmtId="0" fontId="27" fillId="0" borderId="18" xfId="0" applyFont="1" applyBorder="1" applyAlignment="1">
      <alignment vertical="center" wrapText="1" shrinkToFit="1"/>
    </xf>
    <xf numFmtId="170" fontId="27" fillId="0" borderId="18" xfId="79" applyNumberFormat="1" applyFont="1" applyFill="1" applyBorder="1" applyAlignment="1">
      <alignment horizontal="center" vertical="center" wrapText="1"/>
    </xf>
    <xf numFmtId="0" fontId="18" fillId="0" borderId="18" xfId="0" applyFont="1" applyBorder="1" applyAlignment="1">
      <alignment vertical="center" wrapText="1" shrinkToFit="1"/>
    </xf>
    <xf numFmtId="49" fontId="18" fillId="0" borderId="18" xfId="0" quotePrefix="1" applyNumberFormat="1" applyFont="1" applyBorder="1" applyAlignment="1">
      <alignment horizontal="left" vertical="center" wrapText="1"/>
    </xf>
    <xf numFmtId="170" fontId="39" fillId="0" borderId="18" xfId="79" applyNumberFormat="1" applyFont="1" applyFill="1" applyBorder="1" applyAlignment="1">
      <alignment vertical="center" wrapText="1"/>
    </xf>
    <xf numFmtId="170" fontId="18" fillId="0" borderId="18" xfId="79" applyNumberFormat="1" applyFont="1" applyFill="1" applyBorder="1" applyAlignment="1">
      <alignment vertical="center" shrinkToFit="1"/>
    </xf>
    <xf numFmtId="172" fontId="18" fillId="0" borderId="18" xfId="0" applyNumberFormat="1" applyFont="1" applyBorder="1" applyAlignment="1">
      <alignment horizontal="center" vertical="center" wrapText="1"/>
    </xf>
    <xf numFmtId="0" fontId="18" fillId="0" borderId="18" xfId="0" applyFont="1" applyBorder="1" applyAlignment="1">
      <alignment horizontal="justify" vertical="center" wrapText="1"/>
    </xf>
    <xf numFmtId="0" fontId="124" fillId="0" borderId="18" xfId="0" applyFont="1" applyBorder="1" applyAlignment="1">
      <alignment horizontal="center" vertical="center"/>
    </xf>
    <xf numFmtId="0" fontId="124" fillId="0" borderId="18" xfId="0" applyFont="1" applyBorder="1" applyAlignment="1">
      <alignment horizontal="justify" vertical="center" wrapText="1"/>
    </xf>
    <xf numFmtId="0" fontId="124" fillId="0" borderId="18" xfId="0" applyFont="1" applyBorder="1" applyAlignment="1">
      <alignment horizontal="center" vertical="center" wrapText="1"/>
    </xf>
    <xf numFmtId="170" fontId="124" fillId="0" borderId="18" xfId="79" applyNumberFormat="1" applyFont="1" applyFill="1" applyBorder="1" applyAlignment="1">
      <alignment vertical="center"/>
    </xf>
    <xf numFmtId="217" fontId="27" fillId="0" borderId="18" xfId="264" applyNumberFormat="1" applyFont="1" applyBorder="1" applyAlignment="1">
      <alignment vertical="center" wrapText="1"/>
    </xf>
    <xf numFmtId="1" fontId="18" fillId="0" borderId="18" xfId="304" quotePrefix="1" applyNumberFormat="1" applyFont="1" applyBorder="1" applyAlignment="1">
      <alignment horizontal="left" vertical="center" wrapText="1"/>
    </xf>
    <xf numFmtId="1" fontId="18" fillId="0" borderId="18" xfId="310" quotePrefix="1" applyNumberFormat="1" applyFont="1" applyBorder="1" applyAlignment="1">
      <alignment horizontal="left" vertical="center" wrapText="1"/>
    </xf>
    <xf numFmtId="1" fontId="27" fillId="0" borderId="18" xfId="311" quotePrefix="1" applyNumberFormat="1" applyFont="1" applyBorder="1" applyAlignment="1">
      <alignment horizontal="left" vertical="center" wrapText="1"/>
    </xf>
    <xf numFmtId="1" fontId="18" fillId="0" borderId="18" xfId="312" quotePrefix="1" applyNumberFormat="1" applyFont="1" applyBorder="1" applyAlignment="1">
      <alignment horizontal="left" vertical="center" wrapText="1"/>
    </xf>
    <xf numFmtId="1" fontId="27" fillId="0" borderId="18" xfId="329" quotePrefix="1" applyNumberFormat="1" applyFont="1" applyBorder="1" applyAlignment="1">
      <alignment horizontal="left" vertical="center" wrapText="1"/>
    </xf>
    <xf numFmtId="217" fontId="18" fillId="0" borderId="18" xfId="264" quotePrefix="1" applyNumberFormat="1" applyBorder="1" applyAlignment="1">
      <alignment vertical="center" wrapText="1"/>
    </xf>
    <xf numFmtId="1" fontId="27" fillId="0" borderId="18" xfId="315" quotePrefix="1" applyNumberFormat="1" applyFont="1" applyBorder="1" applyAlignment="1">
      <alignment horizontal="left" vertical="center" wrapText="1"/>
    </xf>
    <xf numFmtId="1" fontId="27" fillId="0" borderId="18" xfId="316" quotePrefix="1" applyNumberFormat="1" applyFont="1" applyBorder="1" applyAlignment="1">
      <alignment horizontal="left" vertical="center" wrapText="1"/>
    </xf>
    <xf numFmtId="1" fontId="27" fillId="0" borderId="18" xfId="328" quotePrefix="1" applyNumberFormat="1" applyFont="1" applyBorder="1" applyAlignment="1">
      <alignment horizontal="left" vertical="center" wrapText="1"/>
    </xf>
    <xf numFmtId="1" fontId="18" fillId="0" borderId="18" xfId="328" quotePrefix="1" applyNumberFormat="1" applyFont="1" applyBorder="1" applyAlignment="1">
      <alignment horizontal="left" vertical="center" wrapText="1"/>
    </xf>
    <xf numFmtId="1" fontId="18" fillId="0" borderId="18" xfId="317" quotePrefix="1" applyNumberFormat="1" applyFont="1" applyBorder="1" applyAlignment="1">
      <alignment horizontal="left" vertical="center" wrapText="1"/>
    </xf>
    <xf numFmtId="1" fontId="27" fillId="0" borderId="18" xfId="317" quotePrefix="1" applyNumberFormat="1" applyFont="1" applyBorder="1" applyAlignment="1">
      <alignment horizontal="left" vertical="center" wrapText="1"/>
    </xf>
    <xf numFmtId="1" fontId="18" fillId="0" borderId="18" xfId="327" quotePrefix="1" applyNumberFormat="1" applyFont="1" applyBorder="1" applyAlignment="1">
      <alignment horizontal="left" vertical="center" wrapText="1"/>
    </xf>
    <xf numFmtId="1" fontId="18" fillId="0" borderId="18" xfId="318" quotePrefix="1" applyNumberFormat="1" applyFont="1" applyBorder="1" applyAlignment="1">
      <alignment horizontal="left" vertical="center" wrapText="1"/>
    </xf>
    <xf numFmtId="0" fontId="18" fillId="0" borderId="28" xfId="0" applyFont="1" applyBorder="1" applyAlignment="1">
      <alignment vertical="center" wrapText="1"/>
    </xf>
    <xf numFmtId="170" fontId="18" fillId="0" borderId="28" xfId="79" applyNumberFormat="1" applyFont="1" applyFill="1" applyBorder="1" applyAlignment="1">
      <alignment vertical="center"/>
    </xf>
    <xf numFmtId="0" fontId="18" fillId="0" borderId="0" xfId="0" applyFont="1" applyAlignment="1">
      <alignment horizontal="center" vertical="center" wrapText="1"/>
    </xf>
    <xf numFmtId="169" fontId="18" fillId="0" borderId="31" xfId="79" quotePrefix="1" applyNumberFormat="1" applyFont="1" applyFill="1" applyBorder="1" applyAlignment="1">
      <alignment vertical="center" wrapText="1"/>
    </xf>
    <xf numFmtId="168" fontId="27" fillId="0" borderId="14" xfId="79" applyFont="1" applyFill="1" applyBorder="1" applyAlignment="1">
      <alignment horizontal="center" vertical="center" wrapText="1"/>
    </xf>
    <xf numFmtId="168" fontId="27" fillId="0" borderId="18" xfId="79" applyFont="1" applyFill="1" applyBorder="1" applyAlignment="1">
      <alignment vertical="center"/>
    </xf>
    <xf numFmtId="168" fontId="28" fillId="0" borderId="18" xfId="79" applyFont="1" applyFill="1" applyBorder="1" applyAlignment="1">
      <alignment vertical="center"/>
    </xf>
    <xf numFmtId="168" fontId="18" fillId="0" borderId="18" xfId="79" applyFont="1" applyFill="1" applyBorder="1" applyAlignment="1">
      <alignment vertical="center"/>
    </xf>
    <xf numFmtId="168" fontId="27" fillId="0" borderId="18" xfId="79" applyFont="1" applyFill="1" applyBorder="1" applyAlignment="1">
      <alignment horizontal="right" vertical="center"/>
    </xf>
    <xf numFmtId="168" fontId="27" fillId="0" borderId="28" xfId="79" applyFont="1" applyFill="1" applyBorder="1" applyAlignment="1">
      <alignment vertical="center"/>
    </xf>
    <xf numFmtId="168" fontId="18" fillId="0" borderId="27" xfId="79" applyFont="1" applyFill="1" applyBorder="1" applyAlignment="1">
      <alignment vertical="center"/>
    </xf>
    <xf numFmtId="168" fontId="26" fillId="0" borderId="0" xfId="79" applyFont="1" applyFill="1" applyAlignment="1">
      <alignment horizontal="center" vertical="center" shrinkToFit="1"/>
    </xf>
    <xf numFmtId="168" fontId="27" fillId="0" borderId="1" xfId="79" applyFont="1" applyFill="1" applyBorder="1" applyAlignment="1">
      <alignment horizontal="center" vertical="center" wrapText="1"/>
    </xf>
    <xf numFmtId="168" fontId="27" fillId="0" borderId="14" xfId="79" applyFont="1" applyFill="1" applyBorder="1" applyAlignment="1">
      <alignment vertical="center"/>
    </xf>
    <xf numFmtId="168" fontId="27" fillId="0" borderId="18" xfId="79" applyFont="1" applyFill="1" applyBorder="1" applyAlignment="1">
      <alignment horizontal="left" vertical="center"/>
    </xf>
    <xf numFmtId="168" fontId="18" fillId="0" borderId="18" xfId="79" applyFont="1" applyFill="1" applyBorder="1" applyAlignment="1">
      <alignment horizontal="left" vertical="center"/>
    </xf>
    <xf numFmtId="168" fontId="18" fillId="0" borderId="18" xfId="79" applyFont="1" applyFill="1" applyBorder="1" applyAlignment="1">
      <alignment horizontal="center" vertical="center"/>
    </xf>
    <xf numFmtId="168" fontId="27" fillId="0" borderId="18" xfId="79" applyFont="1" applyFill="1" applyBorder="1" applyAlignment="1">
      <alignment horizontal="center" vertical="center"/>
    </xf>
    <xf numFmtId="168" fontId="26" fillId="0" borderId="18" xfId="79" applyFont="1" applyFill="1" applyBorder="1" applyAlignment="1">
      <alignment vertical="center"/>
    </xf>
    <xf numFmtId="168" fontId="18" fillId="0" borderId="18" xfId="79" applyFont="1" applyFill="1" applyBorder="1" applyAlignment="1">
      <alignment horizontal="center" vertical="center" wrapText="1"/>
    </xf>
    <xf numFmtId="168" fontId="27" fillId="0" borderId="18" xfId="79" applyFont="1" applyFill="1" applyBorder="1" applyAlignment="1">
      <alignment horizontal="center" vertical="center" wrapText="1"/>
    </xf>
    <xf numFmtId="168" fontId="18" fillId="0" borderId="18" xfId="79" applyFont="1" applyFill="1" applyBorder="1" applyAlignment="1">
      <alignment vertical="center" shrinkToFit="1"/>
    </xf>
    <xf numFmtId="168" fontId="124" fillId="0" borderId="18" xfId="79" applyFont="1" applyFill="1" applyBorder="1" applyAlignment="1">
      <alignment vertical="center"/>
    </xf>
    <xf numFmtId="168" fontId="18" fillId="0" borderId="18" xfId="79" applyFont="1" applyFill="1" applyBorder="1" applyAlignment="1">
      <alignment horizontal="right" vertical="center" wrapText="1"/>
    </xf>
    <xf numFmtId="168" fontId="18" fillId="0" borderId="28" xfId="79" applyFont="1" applyFill="1" applyBorder="1" applyAlignment="1">
      <alignment vertical="center"/>
    </xf>
    <xf numFmtId="170" fontId="27" fillId="34" borderId="14" xfId="79" applyNumberFormat="1" applyFont="1" applyFill="1" applyBorder="1" applyAlignment="1">
      <alignment horizontal="center" vertical="center" wrapText="1"/>
    </xf>
    <xf numFmtId="170" fontId="27" fillId="34" borderId="18" xfId="79" applyNumberFormat="1" applyFont="1" applyFill="1" applyBorder="1" applyAlignment="1">
      <alignment vertical="center"/>
    </xf>
    <xf numFmtId="170" fontId="28" fillId="34" borderId="18" xfId="79" applyNumberFormat="1" applyFont="1" applyFill="1" applyBorder="1" applyAlignment="1">
      <alignment vertical="center"/>
    </xf>
    <xf numFmtId="170" fontId="18" fillId="34" borderId="18" xfId="79" applyNumberFormat="1" applyFont="1" applyFill="1" applyBorder="1" applyAlignment="1">
      <alignment horizontal="right" vertical="center"/>
    </xf>
    <xf numFmtId="170" fontId="18" fillId="34" borderId="18" xfId="79" applyNumberFormat="1" applyFont="1" applyFill="1" applyBorder="1" applyAlignment="1">
      <alignment vertical="center"/>
    </xf>
    <xf numFmtId="170" fontId="27" fillId="34" borderId="18" xfId="79" applyNumberFormat="1" applyFont="1" applyFill="1" applyBorder="1" applyAlignment="1">
      <alignment horizontal="right" vertical="center"/>
    </xf>
    <xf numFmtId="170" fontId="27" fillId="34" borderId="28" xfId="79" applyNumberFormat="1" applyFont="1" applyFill="1" applyBorder="1" applyAlignment="1">
      <alignment horizontal="right" vertical="center"/>
    </xf>
    <xf numFmtId="170" fontId="27" fillId="34" borderId="28" xfId="79" applyNumberFormat="1" applyFont="1" applyFill="1" applyBorder="1" applyAlignment="1">
      <alignment vertical="center"/>
    </xf>
    <xf numFmtId="170" fontId="27" fillId="34" borderId="27" xfId="79" applyNumberFormat="1" applyFont="1" applyFill="1" applyBorder="1" applyAlignment="1">
      <alignment vertical="center"/>
    </xf>
    <xf numFmtId="170" fontId="18" fillId="34" borderId="27" xfId="79" applyNumberFormat="1" applyFont="1" applyFill="1" applyBorder="1" applyAlignment="1">
      <alignment vertical="center"/>
    </xf>
    <xf numFmtId="170" fontId="18" fillId="34" borderId="0" xfId="79" applyNumberFormat="1" applyFont="1" applyFill="1" applyAlignment="1">
      <alignment vertical="center"/>
    </xf>
    <xf numFmtId="0" fontId="17" fillId="0" borderId="0" xfId="0" applyFont="1" applyAlignment="1">
      <alignment horizontal="center" vertical="center" shrinkToFit="1"/>
    </xf>
    <xf numFmtId="0" fontId="27" fillId="0" borderId="34" xfId="0" applyFont="1" applyBorder="1" applyAlignment="1">
      <alignment horizontal="center" vertical="center" wrapText="1"/>
    </xf>
    <xf numFmtId="0" fontId="27" fillId="0" borderId="36" xfId="0" applyFont="1" applyBorder="1" applyAlignment="1">
      <alignment horizontal="center" vertical="center" wrapText="1"/>
    </xf>
    <xf numFmtId="0" fontId="16" fillId="0" borderId="32" xfId="0" applyFont="1" applyBorder="1" applyAlignment="1">
      <alignment horizontal="center" vertical="center" shrinkToFit="1"/>
    </xf>
    <xf numFmtId="0" fontId="16" fillId="0" borderId="35" xfId="0" applyFont="1" applyBorder="1" applyAlignment="1">
      <alignment horizontal="center" vertical="center" shrinkToFit="1"/>
    </xf>
    <xf numFmtId="0" fontId="16" fillId="0" borderId="33" xfId="0" applyFont="1" applyBorder="1" applyAlignment="1">
      <alignment horizontal="center" vertical="center" shrinkToFit="1"/>
    </xf>
    <xf numFmtId="0" fontId="16" fillId="0" borderId="1" xfId="0" applyFont="1" applyBorder="1" applyAlignment="1">
      <alignment horizontal="center" vertical="center" shrinkToFit="1"/>
    </xf>
    <xf numFmtId="170" fontId="25" fillId="0" borderId="33" xfId="79" applyNumberFormat="1" applyFont="1" applyFill="1" applyBorder="1" applyAlignment="1">
      <alignment horizontal="center" vertical="center" wrapText="1"/>
    </xf>
    <xf numFmtId="170" fontId="25" fillId="0" borderId="1" xfId="79" applyNumberFormat="1" applyFont="1" applyFill="1" applyBorder="1" applyAlignment="1">
      <alignment horizontal="center" vertical="center" wrapText="1"/>
    </xf>
    <xf numFmtId="170" fontId="26" fillId="0" borderId="0" xfId="0" applyNumberFormat="1" applyFont="1" applyAlignment="1">
      <alignment horizontal="center" vertical="center" wrapText="1"/>
    </xf>
    <xf numFmtId="0" fontId="26" fillId="0" borderId="0" xfId="0" applyFont="1" applyAlignment="1">
      <alignment horizontal="center" vertical="center" wrapText="1"/>
    </xf>
    <xf numFmtId="0" fontId="26" fillId="0" borderId="0" xfId="0" applyFont="1" applyAlignment="1">
      <alignment horizontal="center" vertical="center" shrinkToFit="1"/>
    </xf>
    <xf numFmtId="0" fontId="25" fillId="0" borderId="33"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0" xfId="0" applyFont="1" applyAlignment="1">
      <alignment horizontal="center" vertical="center" wrapText="1"/>
    </xf>
    <xf numFmtId="0" fontId="26" fillId="0" borderId="2" xfId="0" applyFont="1" applyBorder="1" applyAlignment="1">
      <alignment horizontal="center" vertical="center"/>
    </xf>
    <xf numFmtId="0" fontId="18" fillId="0" borderId="29"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27" xfId="0" applyFont="1" applyBorder="1" applyAlignment="1">
      <alignment horizontal="center" vertical="center" wrapText="1"/>
    </xf>
    <xf numFmtId="0" fontId="27" fillId="0" borderId="1" xfId="0" applyFont="1" applyBorder="1" applyAlignment="1">
      <alignment horizontal="center" vertical="center" wrapText="1" shrinkToFit="1"/>
    </xf>
    <xf numFmtId="0" fontId="27" fillId="0" borderId="0" xfId="0" applyFont="1" applyAlignment="1">
      <alignment horizontal="center" vertical="center" shrinkToFit="1"/>
    </xf>
    <xf numFmtId="0" fontId="27" fillId="0" borderId="1" xfId="0" applyFont="1" applyBorder="1" applyAlignment="1">
      <alignment horizontal="center" vertical="center" shrinkToFit="1"/>
    </xf>
    <xf numFmtId="0" fontId="18" fillId="0" borderId="2" xfId="0" applyFont="1" applyBorder="1" applyAlignment="1">
      <alignment horizontal="center" vertical="center"/>
    </xf>
    <xf numFmtId="170" fontId="18" fillId="0" borderId="29" xfId="0" applyNumberFormat="1" applyFont="1" applyBorder="1" applyAlignment="1">
      <alignment horizontal="center" vertical="center" wrapText="1"/>
    </xf>
    <xf numFmtId="170" fontId="18" fillId="0" borderId="13" xfId="0" applyNumberFormat="1" applyFont="1" applyBorder="1" applyAlignment="1">
      <alignment horizontal="center" vertical="center" wrapText="1"/>
    </xf>
    <xf numFmtId="170" fontId="18" fillId="0" borderId="27" xfId="0" applyNumberFormat="1" applyFont="1" applyBorder="1" applyAlignment="1">
      <alignment horizontal="center" vertical="center" wrapText="1"/>
    </xf>
    <xf numFmtId="0" fontId="27" fillId="0" borderId="0" xfId="0" applyFont="1" applyAlignment="1">
      <alignment horizontal="center" vertical="center"/>
    </xf>
    <xf numFmtId="0" fontId="129" fillId="0" borderId="0" xfId="0" applyFont="1" applyAlignment="1">
      <alignment vertical="center"/>
    </xf>
    <xf numFmtId="168" fontId="129" fillId="0" borderId="0" xfId="79" applyFont="1" applyFill="1" applyAlignment="1">
      <alignment vertical="center"/>
    </xf>
    <xf numFmtId="170" fontId="129" fillId="34" borderId="0" xfId="79" applyNumberFormat="1" applyFont="1" applyFill="1" applyAlignment="1">
      <alignment vertical="center"/>
    </xf>
    <xf numFmtId="0" fontId="127" fillId="0" borderId="0" xfId="0" applyFont="1" applyAlignment="1">
      <alignment vertical="center"/>
    </xf>
  </cellXfs>
  <cellStyles count="770">
    <cellStyle name="          _x000d__x000a_shell=progman.exe_x000d__x000a_m" xfId="1" xr:uid="{00000000-0005-0000-0000-000000000000}"/>
    <cellStyle name="          _x000d__x000a_shell=progman.exe_x000d__x000a_m 2" xfId="449" xr:uid="{00000000-0005-0000-0000-000001000000}"/>
    <cellStyle name="_x000d__x000a_JournalTemplate=C:\COMFO\CTALK\JOURSTD.TPL_x000d__x000a_LbStateAddress=3 3 0 251 1 89 2 311_x000d__x000a_LbStateJou" xfId="2" xr:uid="{00000000-0005-0000-0000-000002000000}"/>
    <cellStyle name="??" xfId="3" xr:uid="{00000000-0005-0000-0000-000003000000}"/>
    <cellStyle name="?? [0.00]_PRODUCT DETAIL Q1" xfId="4" xr:uid="{00000000-0005-0000-0000-000004000000}"/>
    <cellStyle name="?? [0]" xfId="5" xr:uid="{00000000-0005-0000-0000-000005000000}"/>
    <cellStyle name="?? [0] 2" xfId="6" xr:uid="{00000000-0005-0000-0000-000006000000}"/>
    <cellStyle name="?? [0] 3" xfId="7" xr:uid="{00000000-0005-0000-0000-000007000000}"/>
    <cellStyle name="?? 2" xfId="8" xr:uid="{00000000-0005-0000-0000-000008000000}"/>
    <cellStyle name="?? 3" xfId="9" xr:uid="{00000000-0005-0000-0000-000009000000}"/>
    <cellStyle name="?? 4" xfId="10" xr:uid="{00000000-0005-0000-0000-00000A000000}"/>
    <cellStyle name="?? 5" xfId="11" xr:uid="{00000000-0005-0000-0000-00000B000000}"/>
    <cellStyle name="?? 6" xfId="12" xr:uid="{00000000-0005-0000-0000-00000C000000}"/>
    <cellStyle name="?? 7" xfId="13" xr:uid="{00000000-0005-0000-0000-00000D000000}"/>
    <cellStyle name="?? 8" xfId="14" xr:uid="{00000000-0005-0000-0000-00000E000000}"/>
    <cellStyle name="???? [0.00]_PRODUCT DETAIL Q1" xfId="15" xr:uid="{00000000-0005-0000-0000-00000F000000}"/>
    <cellStyle name="????_PRODUCT DETAIL Q1" xfId="16" xr:uid="{00000000-0005-0000-0000-000010000000}"/>
    <cellStyle name="???[0]_?? DI" xfId="17" xr:uid="{00000000-0005-0000-0000-000011000000}"/>
    <cellStyle name="???_?? DI" xfId="18" xr:uid="{00000000-0005-0000-0000-000012000000}"/>
    <cellStyle name="??_(????)??????" xfId="19" xr:uid="{00000000-0005-0000-0000-000013000000}"/>
    <cellStyle name="??_kc-elec system check list" xfId="20" xr:uid="{00000000-0005-0000-0000-000014000000}"/>
    <cellStyle name="•W€_STDFOR" xfId="21" xr:uid="{00000000-0005-0000-0000-000015000000}"/>
    <cellStyle name="W_STDFOR" xfId="22" xr:uid="{00000000-0005-0000-0000-000016000000}"/>
    <cellStyle name="0" xfId="23" xr:uid="{00000000-0005-0000-0000-000017000000}"/>
    <cellStyle name="1" xfId="24" xr:uid="{00000000-0005-0000-0000-000018000000}"/>
    <cellStyle name="¹éºÐÀ²_±âÅ¸" xfId="25" xr:uid="{00000000-0005-0000-0000-000019000000}"/>
    <cellStyle name="2" xfId="26" xr:uid="{00000000-0005-0000-0000-00001A000000}"/>
    <cellStyle name="20% - Accent1 2" xfId="27" xr:uid="{00000000-0005-0000-0000-00001B000000}"/>
    <cellStyle name="20% - Accent2 2" xfId="28" xr:uid="{00000000-0005-0000-0000-00001C000000}"/>
    <cellStyle name="20% - Accent3 2" xfId="29" xr:uid="{00000000-0005-0000-0000-00001D000000}"/>
    <cellStyle name="20% - Accent4 2" xfId="30" xr:uid="{00000000-0005-0000-0000-00001E000000}"/>
    <cellStyle name="20% - Accent5 2" xfId="31" xr:uid="{00000000-0005-0000-0000-00001F000000}"/>
    <cellStyle name="20% - Accent6 2" xfId="32" xr:uid="{00000000-0005-0000-0000-000020000000}"/>
    <cellStyle name="3" xfId="33" xr:uid="{00000000-0005-0000-0000-000021000000}"/>
    <cellStyle name="4" xfId="34" xr:uid="{00000000-0005-0000-0000-000022000000}"/>
    <cellStyle name="40% - Accent1 2" xfId="35" xr:uid="{00000000-0005-0000-0000-000023000000}"/>
    <cellStyle name="40% - Accent2 2" xfId="36" xr:uid="{00000000-0005-0000-0000-000024000000}"/>
    <cellStyle name="40% - Accent3 2" xfId="37" xr:uid="{00000000-0005-0000-0000-000025000000}"/>
    <cellStyle name="40% - Accent4 2" xfId="38" xr:uid="{00000000-0005-0000-0000-000026000000}"/>
    <cellStyle name="40% - Accent5 2" xfId="39" xr:uid="{00000000-0005-0000-0000-000027000000}"/>
    <cellStyle name="40% - Accent6 2" xfId="40" xr:uid="{00000000-0005-0000-0000-000028000000}"/>
    <cellStyle name="52" xfId="41" xr:uid="{00000000-0005-0000-0000-000029000000}"/>
    <cellStyle name="6" xfId="42" xr:uid="{00000000-0005-0000-0000-00002A000000}"/>
    <cellStyle name="60% - Accent1 2" xfId="43" xr:uid="{00000000-0005-0000-0000-00002B000000}"/>
    <cellStyle name="60% - Accent2 2" xfId="44" xr:uid="{00000000-0005-0000-0000-00002C000000}"/>
    <cellStyle name="60% - Accent3 2" xfId="45" xr:uid="{00000000-0005-0000-0000-00002D000000}"/>
    <cellStyle name="60% - Accent4 2" xfId="46" xr:uid="{00000000-0005-0000-0000-00002E000000}"/>
    <cellStyle name="60% - Accent5 2" xfId="47" xr:uid="{00000000-0005-0000-0000-00002F000000}"/>
    <cellStyle name="60% - Accent6 2" xfId="48" xr:uid="{00000000-0005-0000-0000-000030000000}"/>
    <cellStyle name="Accent1 2" xfId="49" xr:uid="{00000000-0005-0000-0000-000031000000}"/>
    <cellStyle name="Accent2 2" xfId="50" xr:uid="{00000000-0005-0000-0000-000032000000}"/>
    <cellStyle name="Accent3 2" xfId="51" xr:uid="{00000000-0005-0000-0000-000033000000}"/>
    <cellStyle name="Accent4 2" xfId="52" xr:uid="{00000000-0005-0000-0000-000034000000}"/>
    <cellStyle name="Accent5 2" xfId="53" xr:uid="{00000000-0005-0000-0000-000035000000}"/>
    <cellStyle name="Accent6 2" xfId="54" xr:uid="{00000000-0005-0000-0000-000036000000}"/>
    <cellStyle name="ÅëÈ­ [0]_¿ì¹°Åë" xfId="55" xr:uid="{00000000-0005-0000-0000-000037000000}"/>
    <cellStyle name="AeE­ [0]_INQUIRY ¿µ¾÷AßAø " xfId="56" xr:uid="{00000000-0005-0000-0000-000038000000}"/>
    <cellStyle name="ÅëÈ­ [0]_Sheet1" xfId="57" xr:uid="{00000000-0005-0000-0000-000039000000}"/>
    <cellStyle name="ÅëÈ­_¿ì¹°Åë" xfId="58" xr:uid="{00000000-0005-0000-0000-00003A000000}"/>
    <cellStyle name="AeE­_INQUIRY ¿µ¾÷AßAø " xfId="59" xr:uid="{00000000-0005-0000-0000-00003B000000}"/>
    <cellStyle name="ÅëÈ­_Sheet1" xfId="60" xr:uid="{00000000-0005-0000-0000-00003C000000}"/>
    <cellStyle name="args.style" xfId="61" xr:uid="{00000000-0005-0000-0000-00003D000000}"/>
    <cellStyle name="ÄÞ¸¶ [0]_¿ì¹°Åë" xfId="62" xr:uid="{00000000-0005-0000-0000-00003E000000}"/>
    <cellStyle name="AÞ¸¶ [0]_INQUIRY ¿?¾÷AßAø " xfId="63" xr:uid="{00000000-0005-0000-0000-00003F000000}"/>
    <cellStyle name="ÄÞ¸¶ [0]_L601CPT" xfId="64" xr:uid="{00000000-0005-0000-0000-000040000000}"/>
    <cellStyle name="ÄÞ¸¶_¿ì¹°Åë" xfId="65" xr:uid="{00000000-0005-0000-0000-000041000000}"/>
    <cellStyle name="AÞ¸¶_INQUIRY ¿?¾÷AßAø " xfId="66" xr:uid="{00000000-0005-0000-0000-000042000000}"/>
    <cellStyle name="ÄÞ¸¶_L601CPT" xfId="67" xr:uid="{00000000-0005-0000-0000-000043000000}"/>
    <cellStyle name="Bad 2" xfId="68" xr:uid="{00000000-0005-0000-0000-000044000000}"/>
    <cellStyle name="Bình thường 2 2 2" xfId="69" xr:uid="{00000000-0005-0000-0000-000045000000}"/>
    <cellStyle name="Body" xfId="70" xr:uid="{00000000-0005-0000-0000-000046000000}"/>
    <cellStyle name="C?AØ_¿?¾÷CoE² " xfId="71" xr:uid="{00000000-0005-0000-0000-000047000000}"/>
    <cellStyle name="Ç¥ÁØ_#2(M17)_1" xfId="72" xr:uid="{00000000-0005-0000-0000-000048000000}"/>
    <cellStyle name="C￥AØ_¿μ¾÷CoE² " xfId="73" xr:uid="{00000000-0005-0000-0000-000049000000}"/>
    <cellStyle name="Ç¥ÁØ_±³°¢¼ö·®" xfId="74" xr:uid="{00000000-0005-0000-0000-00004A000000}"/>
    <cellStyle name="C￥AØ_≫c¾÷ºIº° AN°e " xfId="75" xr:uid="{00000000-0005-0000-0000-00004B000000}"/>
    <cellStyle name="Calc Currency (0)" xfId="76" xr:uid="{00000000-0005-0000-0000-00004C000000}"/>
    <cellStyle name="Calculation 2" xfId="77" xr:uid="{00000000-0005-0000-0000-00004D000000}"/>
    <cellStyle name="category" xfId="78" xr:uid="{00000000-0005-0000-0000-00004E000000}"/>
    <cellStyle name="Comma" xfId="79" builtinId="3"/>
    <cellStyle name="Comma  - Style1" xfId="80" xr:uid="{00000000-0005-0000-0000-000050000000}"/>
    <cellStyle name="Comma  - Style2" xfId="81" xr:uid="{00000000-0005-0000-0000-000051000000}"/>
    <cellStyle name="Comma  - Style3" xfId="82" xr:uid="{00000000-0005-0000-0000-000052000000}"/>
    <cellStyle name="Comma  - Style4" xfId="83" xr:uid="{00000000-0005-0000-0000-000053000000}"/>
    <cellStyle name="Comma  - Style5" xfId="84" xr:uid="{00000000-0005-0000-0000-000054000000}"/>
    <cellStyle name="Comma  - Style6" xfId="85" xr:uid="{00000000-0005-0000-0000-000055000000}"/>
    <cellStyle name="Comma  - Style7" xfId="86" xr:uid="{00000000-0005-0000-0000-000056000000}"/>
    <cellStyle name="Comma  - Style8" xfId="87" xr:uid="{00000000-0005-0000-0000-000057000000}"/>
    <cellStyle name="Comma [0]" xfId="88" builtinId="6"/>
    <cellStyle name="Comma [0] 2" xfId="89" xr:uid="{00000000-0005-0000-0000-000059000000}"/>
    <cellStyle name="Comma [0] 2 2" xfId="90" xr:uid="{00000000-0005-0000-0000-00005A000000}"/>
    <cellStyle name="Comma [0] 2 2 2" xfId="91" xr:uid="{00000000-0005-0000-0000-00005B000000}"/>
    <cellStyle name="Comma [0] 2 2 2 2" xfId="452" xr:uid="{00000000-0005-0000-0000-00005C000000}"/>
    <cellStyle name="Comma [0] 2 3" xfId="92" xr:uid="{00000000-0005-0000-0000-00005D000000}"/>
    <cellStyle name="Comma [0] 2 3 2" xfId="453" xr:uid="{00000000-0005-0000-0000-00005E000000}"/>
    <cellStyle name="Comma [0] 2 4" xfId="93" xr:uid="{00000000-0005-0000-0000-00005F000000}"/>
    <cellStyle name="Comma [0] 2 5" xfId="451" xr:uid="{00000000-0005-0000-0000-000060000000}"/>
    <cellStyle name="Comma [0] 3" xfId="94" xr:uid="{00000000-0005-0000-0000-000061000000}"/>
    <cellStyle name="Comma [0] 3 2" xfId="95" xr:uid="{00000000-0005-0000-0000-000062000000}"/>
    <cellStyle name="Comma [0] 3 2 2" xfId="455" xr:uid="{00000000-0005-0000-0000-000063000000}"/>
    <cellStyle name="Comma [0] 3 3" xfId="96" xr:uid="{00000000-0005-0000-0000-000064000000}"/>
    <cellStyle name="Comma [0] 3 3 2" xfId="456" xr:uid="{00000000-0005-0000-0000-000065000000}"/>
    <cellStyle name="Comma [0] 3 4" xfId="454" xr:uid="{00000000-0005-0000-0000-000066000000}"/>
    <cellStyle name="Comma [0] 4" xfId="97" xr:uid="{00000000-0005-0000-0000-000067000000}"/>
    <cellStyle name="Comma [0] 4 2" xfId="98" xr:uid="{00000000-0005-0000-0000-000068000000}"/>
    <cellStyle name="Comma [0] 5" xfId="99" xr:uid="{00000000-0005-0000-0000-000069000000}"/>
    <cellStyle name="Comma [0] 5 2" xfId="689" xr:uid="{00000000-0005-0000-0000-00006A000000}"/>
    <cellStyle name="Comma [0] 5 3" xfId="457" xr:uid="{00000000-0005-0000-0000-00006B000000}"/>
    <cellStyle name="Comma [0] 6" xfId="458" xr:uid="{00000000-0005-0000-0000-00006C000000}"/>
    <cellStyle name="Comma [0] 6 2" xfId="459" xr:uid="{00000000-0005-0000-0000-00006D000000}"/>
    <cellStyle name="Comma [0] 7" xfId="460" xr:uid="{00000000-0005-0000-0000-00006E000000}"/>
    <cellStyle name="Comma [0] 8" xfId="461" xr:uid="{00000000-0005-0000-0000-00006F000000}"/>
    <cellStyle name="Comma [0] 9" xfId="679" xr:uid="{00000000-0005-0000-0000-000070000000}"/>
    <cellStyle name="Comma 10" xfId="100" xr:uid="{00000000-0005-0000-0000-000071000000}"/>
    <cellStyle name="Comma 10 10" xfId="101" xr:uid="{00000000-0005-0000-0000-000072000000}"/>
    <cellStyle name="Comma 10 2" xfId="102" xr:uid="{00000000-0005-0000-0000-000073000000}"/>
    <cellStyle name="Comma 10 2 2" xfId="463" xr:uid="{00000000-0005-0000-0000-000074000000}"/>
    <cellStyle name="Comma 10 3" xfId="462" xr:uid="{00000000-0005-0000-0000-000075000000}"/>
    <cellStyle name="Comma 100" xfId="464" xr:uid="{00000000-0005-0000-0000-000076000000}"/>
    <cellStyle name="Comma 101" xfId="465" xr:uid="{00000000-0005-0000-0000-000077000000}"/>
    <cellStyle name="Comma 102" xfId="466" xr:uid="{00000000-0005-0000-0000-000078000000}"/>
    <cellStyle name="Comma 103" xfId="467" xr:uid="{00000000-0005-0000-0000-000079000000}"/>
    <cellStyle name="Comma 104" xfId="468" xr:uid="{00000000-0005-0000-0000-00007A000000}"/>
    <cellStyle name="Comma 105" xfId="469" xr:uid="{00000000-0005-0000-0000-00007B000000}"/>
    <cellStyle name="Comma 106" xfId="470" xr:uid="{00000000-0005-0000-0000-00007C000000}"/>
    <cellStyle name="Comma 107" xfId="471" xr:uid="{00000000-0005-0000-0000-00007D000000}"/>
    <cellStyle name="Comma 108" xfId="472" xr:uid="{00000000-0005-0000-0000-00007E000000}"/>
    <cellStyle name="Comma 109" xfId="473" xr:uid="{00000000-0005-0000-0000-00007F000000}"/>
    <cellStyle name="Comma 11" xfId="103" xr:uid="{00000000-0005-0000-0000-000080000000}"/>
    <cellStyle name="Comma 11 2" xfId="104" xr:uid="{00000000-0005-0000-0000-000081000000}"/>
    <cellStyle name="Comma 11 3" xfId="474" xr:uid="{00000000-0005-0000-0000-000082000000}"/>
    <cellStyle name="Comma 110" xfId="475" xr:uid="{00000000-0005-0000-0000-000083000000}"/>
    <cellStyle name="Comma 111" xfId="476" xr:uid="{00000000-0005-0000-0000-000084000000}"/>
    <cellStyle name="Comma 112" xfId="477" xr:uid="{00000000-0005-0000-0000-000085000000}"/>
    <cellStyle name="Comma 113" xfId="478" xr:uid="{00000000-0005-0000-0000-000086000000}"/>
    <cellStyle name="Comma 114" xfId="479" xr:uid="{00000000-0005-0000-0000-000087000000}"/>
    <cellStyle name="Comma 115" xfId="678" xr:uid="{00000000-0005-0000-0000-000088000000}"/>
    <cellStyle name="Comma 116" xfId="753" xr:uid="{00000000-0005-0000-0000-000089000000}"/>
    <cellStyle name="Comma 117" xfId="758" xr:uid="{00000000-0005-0000-0000-00008A000000}"/>
    <cellStyle name="Comma 118" xfId="749" xr:uid="{00000000-0005-0000-0000-00008B000000}"/>
    <cellStyle name="Comma 119" xfId="755" xr:uid="{00000000-0005-0000-0000-00008C000000}"/>
    <cellStyle name="Comma 12" xfId="105" xr:uid="{00000000-0005-0000-0000-00008D000000}"/>
    <cellStyle name="Comma 12 2" xfId="106" xr:uid="{00000000-0005-0000-0000-00008E000000}"/>
    <cellStyle name="Comma 12 2 2" xfId="481" xr:uid="{00000000-0005-0000-0000-00008F000000}"/>
    <cellStyle name="Comma 12 3" xfId="480" xr:uid="{00000000-0005-0000-0000-000090000000}"/>
    <cellStyle name="Comma 120" xfId="747" xr:uid="{00000000-0005-0000-0000-000091000000}"/>
    <cellStyle name="Comma 121" xfId="684" xr:uid="{00000000-0005-0000-0000-000092000000}"/>
    <cellStyle name="Comma 122" xfId="752" xr:uid="{00000000-0005-0000-0000-000093000000}"/>
    <cellStyle name="Comma 123" xfId="757" xr:uid="{00000000-0005-0000-0000-000094000000}"/>
    <cellStyle name="Comma 124" xfId="748" xr:uid="{00000000-0005-0000-0000-000095000000}"/>
    <cellStyle name="Comma 125" xfId="681" xr:uid="{00000000-0005-0000-0000-000096000000}"/>
    <cellStyle name="Comma 126" xfId="743" xr:uid="{00000000-0005-0000-0000-000097000000}"/>
    <cellStyle name="Comma 127" xfId="688" xr:uid="{00000000-0005-0000-0000-000098000000}"/>
    <cellStyle name="Comma 128" xfId="742" xr:uid="{00000000-0005-0000-0000-000099000000}"/>
    <cellStyle name="Comma 129" xfId="690" xr:uid="{00000000-0005-0000-0000-00009A000000}"/>
    <cellStyle name="Comma 13" xfId="107" xr:uid="{00000000-0005-0000-0000-00009B000000}"/>
    <cellStyle name="Comma 13 2" xfId="108" xr:uid="{00000000-0005-0000-0000-00009C000000}"/>
    <cellStyle name="Comma 13 2 2" xfId="483" xr:uid="{00000000-0005-0000-0000-00009D000000}"/>
    <cellStyle name="Comma 13 3" xfId="482" xr:uid="{00000000-0005-0000-0000-00009E000000}"/>
    <cellStyle name="Comma 130" xfId="756" xr:uid="{00000000-0005-0000-0000-00009F000000}"/>
    <cellStyle name="Comma 131" xfId="761" xr:uid="{00000000-0005-0000-0000-0000A0000000}"/>
    <cellStyle name="Comma 132" xfId="759" xr:uid="{00000000-0005-0000-0000-0000A1000000}"/>
    <cellStyle name="Comma 133" xfId="760" xr:uid="{00000000-0005-0000-0000-0000A2000000}"/>
    <cellStyle name="Comma 134" xfId="683" xr:uid="{00000000-0005-0000-0000-0000A3000000}"/>
    <cellStyle name="Comma 135" xfId="687" xr:uid="{00000000-0005-0000-0000-0000A4000000}"/>
    <cellStyle name="Comma 136" xfId="739" xr:uid="{00000000-0005-0000-0000-0000A5000000}"/>
    <cellStyle name="Comma 137" xfId="764" xr:uid="{00000000-0005-0000-0000-0000A6000000}"/>
    <cellStyle name="Comma 138" xfId="765" xr:uid="{00000000-0005-0000-0000-0000A7000000}"/>
    <cellStyle name="Comma 139" xfId="766" xr:uid="{00000000-0005-0000-0000-0000A8000000}"/>
    <cellStyle name="Comma 14" xfId="109" xr:uid="{00000000-0005-0000-0000-0000A9000000}"/>
    <cellStyle name="Comma 14 2" xfId="110" xr:uid="{00000000-0005-0000-0000-0000AA000000}"/>
    <cellStyle name="Comma 14 2 2" xfId="691" xr:uid="{00000000-0005-0000-0000-0000AB000000}"/>
    <cellStyle name="Comma 14 2 3" xfId="485" xr:uid="{00000000-0005-0000-0000-0000AC000000}"/>
    <cellStyle name="Comma 14 3" xfId="484" xr:uid="{00000000-0005-0000-0000-0000AD000000}"/>
    <cellStyle name="Comma 140" xfId="767" xr:uid="{00000000-0005-0000-0000-0000AE000000}"/>
    <cellStyle name="Comma 141" xfId="450" xr:uid="{00000000-0005-0000-0000-0000AF000000}"/>
    <cellStyle name="Comma 15" xfId="111" xr:uid="{00000000-0005-0000-0000-0000B0000000}"/>
    <cellStyle name="Comma 15 2" xfId="112" xr:uid="{00000000-0005-0000-0000-0000B1000000}"/>
    <cellStyle name="Comma 15 2 2" xfId="487" xr:uid="{00000000-0005-0000-0000-0000B2000000}"/>
    <cellStyle name="Comma 15 3" xfId="486" xr:uid="{00000000-0005-0000-0000-0000B3000000}"/>
    <cellStyle name="Comma 16" xfId="113" xr:uid="{00000000-0005-0000-0000-0000B4000000}"/>
    <cellStyle name="Comma 16 2" xfId="488" xr:uid="{00000000-0005-0000-0000-0000B5000000}"/>
    <cellStyle name="Comma 17" xfId="114" xr:uid="{00000000-0005-0000-0000-0000B6000000}"/>
    <cellStyle name="Comma 17 2" xfId="489" xr:uid="{00000000-0005-0000-0000-0000B7000000}"/>
    <cellStyle name="Comma 18" xfId="115" xr:uid="{00000000-0005-0000-0000-0000B8000000}"/>
    <cellStyle name="Comma 18 2" xfId="490" xr:uid="{00000000-0005-0000-0000-0000B9000000}"/>
    <cellStyle name="Comma 19" xfId="116" xr:uid="{00000000-0005-0000-0000-0000BA000000}"/>
    <cellStyle name="Comma 19 2" xfId="491" xr:uid="{00000000-0005-0000-0000-0000BB000000}"/>
    <cellStyle name="Comma 2" xfId="117" xr:uid="{00000000-0005-0000-0000-0000BC000000}"/>
    <cellStyle name="Comma 2 2" xfId="118" xr:uid="{00000000-0005-0000-0000-0000BD000000}"/>
    <cellStyle name="Comma 2 2 2" xfId="119" xr:uid="{00000000-0005-0000-0000-0000BE000000}"/>
    <cellStyle name="Comma 2 2 2 2" xfId="120" xr:uid="{00000000-0005-0000-0000-0000BF000000}"/>
    <cellStyle name="Comma 2 2 2 3" xfId="493" xr:uid="{00000000-0005-0000-0000-0000C0000000}"/>
    <cellStyle name="Comma 2 2 3" xfId="121" xr:uid="{00000000-0005-0000-0000-0000C1000000}"/>
    <cellStyle name="Comma 2 3" xfId="122" xr:uid="{00000000-0005-0000-0000-0000C2000000}"/>
    <cellStyle name="Comma 2 4" xfId="123" xr:uid="{00000000-0005-0000-0000-0000C3000000}"/>
    <cellStyle name="Comma 2 4 2" xfId="494" xr:uid="{00000000-0005-0000-0000-0000C4000000}"/>
    <cellStyle name="Comma 2 5" xfId="124" xr:uid="{00000000-0005-0000-0000-0000C5000000}"/>
    <cellStyle name="Comma 2 6" xfId="495" xr:uid="{00000000-0005-0000-0000-0000C6000000}"/>
    <cellStyle name="Comma 2 7" xfId="496" xr:uid="{00000000-0005-0000-0000-0000C7000000}"/>
    <cellStyle name="Comma 2 8" xfId="680" xr:uid="{00000000-0005-0000-0000-0000C8000000}"/>
    <cellStyle name="Comma 2 9" xfId="492" xr:uid="{00000000-0005-0000-0000-0000C9000000}"/>
    <cellStyle name="Comma 20" xfId="125" xr:uid="{00000000-0005-0000-0000-0000CA000000}"/>
    <cellStyle name="Comma 20 2" xfId="497" xr:uid="{00000000-0005-0000-0000-0000CB000000}"/>
    <cellStyle name="Comma 21" xfId="126" xr:uid="{00000000-0005-0000-0000-0000CC000000}"/>
    <cellStyle name="Comma 21 2" xfId="498" xr:uid="{00000000-0005-0000-0000-0000CD000000}"/>
    <cellStyle name="Comma 22" xfId="127" xr:uid="{00000000-0005-0000-0000-0000CE000000}"/>
    <cellStyle name="Comma 22 2" xfId="499" xr:uid="{00000000-0005-0000-0000-0000CF000000}"/>
    <cellStyle name="Comma 23" xfId="128" xr:uid="{00000000-0005-0000-0000-0000D0000000}"/>
    <cellStyle name="Comma 23 2" xfId="500" xr:uid="{00000000-0005-0000-0000-0000D1000000}"/>
    <cellStyle name="Comma 24" xfId="129" xr:uid="{00000000-0005-0000-0000-0000D2000000}"/>
    <cellStyle name="Comma 25" xfId="130" xr:uid="{00000000-0005-0000-0000-0000D3000000}"/>
    <cellStyle name="Comma 26" xfId="131" xr:uid="{00000000-0005-0000-0000-0000D4000000}"/>
    <cellStyle name="Comma 26 2" xfId="693" xr:uid="{00000000-0005-0000-0000-0000D5000000}"/>
    <cellStyle name="Comma 26 3" xfId="501" xr:uid="{00000000-0005-0000-0000-0000D6000000}"/>
    <cellStyle name="Comma 27" xfId="132" xr:uid="{00000000-0005-0000-0000-0000D7000000}"/>
    <cellStyle name="Comma 27 2" xfId="694" xr:uid="{00000000-0005-0000-0000-0000D8000000}"/>
    <cellStyle name="Comma 27 3" xfId="502" xr:uid="{00000000-0005-0000-0000-0000D9000000}"/>
    <cellStyle name="Comma 28" xfId="133" xr:uid="{00000000-0005-0000-0000-0000DA000000}"/>
    <cellStyle name="Comma 28 2" xfId="695" xr:uid="{00000000-0005-0000-0000-0000DB000000}"/>
    <cellStyle name="Comma 28 3" xfId="503" xr:uid="{00000000-0005-0000-0000-0000DC000000}"/>
    <cellStyle name="Comma 29" xfId="134" xr:uid="{00000000-0005-0000-0000-0000DD000000}"/>
    <cellStyle name="Comma 29 2" xfId="505" xr:uid="{00000000-0005-0000-0000-0000DE000000}"/>
    <cellStyle name="Comma 29 3" xfId="696" xr:uid="{00000000-0005-0000-0000-0000DF000000}"/>
    <cellStyle name="Comma 29 4" xfId="504" xr:uid="{00000000-0005-0000-0000-0000E0000000}"/>
    <cellStyle name="Comma 3" xfId="135" xr:uid="{00000000-0005-0000-0000-0000E1000000}"/>
    <cellStyle name="Comma 3 2" xfId="136" xr:uid="{00000000-0005-0000-0000-0000E2000000}"/>
    <cellStyle name="Comma 3 2 2" xfId="507" xr:uid="{00000000-0005-0000-0000-0000E3000000}"/>
    <cellStyle name="Comma 3 3" xfId="137" xr:uid="{00000000-0005-0000-0000-0000E4000000}"/>
    <cellStyle name="Comma 3 4" xfId="506" xr:uid="{00000000-0005-0000-0000-0000E5000000}"/>
    <cellStyle name="Comma 30" xfId="138" xr:uid="{00000000-0005-0000-0000-0000E6000000}"/>
    <cellStyle name="Comma 30 2" xfId="139" xr:uid="{00000000-0005-0000-0000-0000E7000000}"/>
    <cellStyle name="Comma 31" xfId="140" xr:uid="{00000000-0005-0000-0000-0000E8000000}"/>
    <cellStyle name="Comma 31 2" xfId="509" xr:uid="{00000000-0005-0000-0000-0000E9000000}"/>
    <cellStyle name="Comma 31 3" xfId="697" xr:uid="{00000000-0005-0000-0000-0000EA000000}"/>
    <cellStyle name="Comma 31 4" xfId="508" xr:uid="{00000000-0005-0000-0000-0000EB000000}"/>
    <cellStyle name="Comma 32" xfId="141" xr:uid="{00000000-0005-0000-0000-0000EC000000}"/>
    <cellStyle name="Comma 33" xfId="142" xr:uid="{00000000-0005-0000-0000-0000ED000000}"/>
    <cellStyle name="Comma 33 2" xfId="511" xr:uid="{00000000-0005-0000-0000-0000EE000000}"/>
    <cellStyle name="Comma 33 3" xfId="698" xr:uid="{00000000-0005-0000-0000-0000EF000000}"/>
    <cellStyle name="Comma 33 4" xfId="510" xr:uid="{00000000-0005-0000-0000-0000F0000000}"/>
    <cellStyle name="Comma 34" xfId="143" xr:uid="{00000000-0005-0000-0000-0000F1000000}"/>
    <cellStyle name="Comma 34 2" xfId="513" xr:uid="{00000000-0005-0000-0000-0000F2000000}"/>
    <cellStyle name="Comma 34 3" xfId="699" xr:uid="{00000000-0005-0000-0000-0000F3000000}"/>
    <cellStyle name="Comma 34 4" xfId="512" xr:uid="{00000000-0005-0000-0000-0000F4000000}"/>
    <cellStyle name="Comma 35" xfId="144" xr:uid="{00000000-0005-0000-0000-0000F5000000}"/>
    <cellStyle name="Comma 35 2" xfId="515" xr:uid="{00000000-0005-0000-0000-0000F6000000}"/>
    <cellStyle name="Comma 35 3" xfId="514" xr:uid="{00000000-0005-0000-0000-0000F7000000}"/>
    <cellStyle name="Comma 36" xfId="145" xr:uid="{00000000-0005-0000-0000-0000F8000000}"/>
    <cellStyle name="Comma 36 2" xfId="517" xr:uid="{00000000-0005-0000-0000-0000F9000000}"/>
    <cellStyle name="Comma 36 3" xfId="700" xr:uid="{00000000-0005-0000-0000-0000FA000000}"/>
    <cellStyle name="Comma 36 4" xfId="516" xr:uid="{00000000-0005-0000-0000-0000FB000000}"/>
    <cellStyle name="Comma 37" xfId="146" xr:uid="{00000000-0005-0000-0000-0000FC000000}"/>
    <cellStyle name="Comma 37 2" xfId="519" xr:uid="{00000000-0005-0000-0000-0000FD000000}"/>
    <cellStyle name="Comma 37 3" xfId="701" xr:uid="{00000000-0005-0000-0000-0000FE000000}"/>
    <cellStyle name="Comma 37 4" xfId="518" xr:uid="{00000000-0005-0000-0000-0000FF000000}"/>
    <cellStyle name="Comma 38" xfId="147" xr:uid="{00000000-0005-0000-0000-000000010000}"/>
    <cellStyle name="Comma 38 2" xfId="521" xr:uid="{00000000-0005-0000-0000-000001010000}"/>
    <cellStyle name="Comma 38 3" xfId="702" xr:uid="{00000000-0005-0000-0000-000002010000}"/>
    <cellStyle name="Comma 38 4" xfId="520" xr:uid="{00000000-0005-0000-0000-000003010000}"/>
    <cellStyle name="Comma 39" xfId="148" xr:uid="{00000000-0005-0000-0000-000004010000}"/>
    <cellStyle name="Comma 39 2" xfId="523" xr:uid="{00000000-0005-0000-0000-000005010000}"/>
    <cellStyle name="Comma 39 3" xfId="703" xr:uid="{00000000-0005-0000-0000-000006010000}"/>
    <cellStyle name="Comma 39 4" xfId="522" xr:uid="{00000000-0005-0000-0000-000007010000}"/>
    <cellStyle name="Comma 4" xfId="149" xr:uid="{00000000-0005-0000-0000-000008010000}"/>
    <cellStyle name="Comma 4 2" xfId="150" xr:uid="{00000000-0005-0000-0000-000009010000}"/>
    <cellStyle name="Comma 4 3" xfId="151" xr:uid="{00000000-0005-0000-0000-00000A010000}"/>
    <cellStyle name="Comma 4 3 2" xfId="524" xr:uid="{00000000-0005-0000-0000-00000B010000}"/>
    <cellStyle name="Comma 4 4" xfId="152" xr:uid="{00000000-0005-0000-0000-00000C010000}"/>
    <cellStyle name="Comma 40" xfId="153" xr:uid="{00000000-0005-0000-0000-00000D010000}"/>
    <cellStyle name="Comma 40 2" xfId="526" xr:uid="{00000000-0005-0000-0000-00000E010000}"/>
    <cellStyle name="Comma 40 3" xfId="704" xr:uid="{00000000-0005-0000-0000-00000F010000}"/>
    <cellStyle name="Comma 40 4" xfId="525" xr:uid="{00000000-0005-0000-0000-000010010000}"/>
    <cellStyle name="Comma 41" xfId="154" xr:uid="{00000000-0005-0000-0000-000011010000}"/>
    <cellStyle name="Comma 41 2" xfId="528" xr:uid="{00000000-0005-0000-0000-000012010000}"/>
    <cellStyle name="Comma 41 3" xfId="705" xr:uid="{00000000-0005-0000-0000-000013010000}"/>
    <cellStyle name="Comma 41 4" xfId="527" xr:uid="{00000000-0005-0000-0000-000014010000}"/>
    <cellStyle name="Comma 42" xfId="155" xr:uid="{00000000-0005-0000-0000-000015010000}"/>
    <cellStyle name="Comma 42 2" xfId="530" xr:uid="{00000000-0005-0000-0000-000016010000}"/>
    <cellStyle name="Comma 42 3" xfId="706" xr:uid="{00000000-0005-0000-0000-000017010000}"/>
    <cellStyle name="Comma 42 4" xfId="529" xr:uid="{00000000-0005-0000-0000-000018010000}"/>
    <cellStyle name="Comma 43" xfId="156" xr:uid="{00000000-0005-0000-0000-000019010000}"/>
    <cellStyle name="Comma 43 2" xfId="532" xr:uid="{00000000-0005-0000-0000-00001A010000}"/>
    <cellStyle name="Comma 43 3" xfId="707" xr:uid="{00000000-0005-0000-0000-00001B010000}"/>
    <cellStyle name="Comma 43 4" xfId="531" xr:uid="{00000000-0005-0000-0000-00001C010000}"/>
    <cellStyle name="Comma 44" xfId="157" xr:uid="{00000000-0005-0000-0000-00001D010000}"/>
    <cellStyle name="Comma 44 2" xfId="534" xr:uid="{00000000-0005-0000-0000-00001E010000}"/>
    <cellStyle name="Comma 44 3" xfId="708" xr:uid="{00000000-0005-0000-0000-00001F010000}"/>
    <cellStyle name="Comma 44 4" xfId="533" xr:uid="{00000000-0005-0000-0000-000020010000}"/>
    <cellStyle name="Comma 45" xfId="158" xr:uid="{00000000-0005-0000-0000-000021010000}"/>
    <cellStyle name="Comma 45 2" xfId="536" xr:uid="{00000000-0005-0000-0000-000022010000}"/>
    <cellStyle name="Comma 45 3" xfId="709" xr:uid="{00000000-0005-0000-0000-000023010000}"/>
    <cellStyle name="Comma 45 4" xfId="535" xr:uid="{00000000-0005-0000-0000-000024010000}"/>
    <cellStyle name="Comma 46" xfId="159" xr:uid="{00000000-0005-0000-0000-000025010000}"/>
    <cellStyle name="Comma 46 2" xfId="538" xr:uid="{00000000-0005-0000-0000-000026010000}"/>
    <cellStyle name="Comma 46 3" xfId="710" xr:uid="{00000000-0005-0000-0000-000027010000}"/>
    <cellStyle name="Comma 46 4" xfId="537" xr:uid="{00000000-0005-0000-0000-000028010000}"/>
    <cellStyle name="Comma 47" xfId="160" xr:uid="{00000000-0005-0000-0000-000029010000}"/>
    <cellStyle name="Comma 47 2" xfId="540" xr:uid="{00000000-0005-0000-0000-00002A010000}"/>
    <cellStyle name="Comma 47 3" xfId="711" xr:uid="{00000000-0005-0000-0000-00002B010000}"/>
    <cellStyle name="Comma 47 4" xfId="539" xr:uid="{00000000-0005-0000-0000-00002C010000}"/>
    <cellStyle name="Comma 48" xfId="161" xr:uid="{00000000-0005-0000-0000-00002D010000}"/>
    <cellStyle name="Comma 48 2" xfId="712" xr:uid="{00000000-0005-0000-0000-00002E010000}"/>
    <cellStyle name="Comma 48 3" xfId="541" xr:uid="{00000000-0005-0000-0000-00002F010000}"/>
    <cellStyle name="Comma 49" xfId="162" xr:uid="{00000000-0005-0000-0000-000030010000}"/>
    <cellStyle name="Comma 49 2" xfId="543" xr:uid="{00000000-0005-0000-0000-000031010000}"/>
    <cellStyle name="Comma 49 3" xfId="713" xr:uid="{00000000-0005-0000-0000-000032010000}"/>
    <cellStyle name="Comma 49 4" xfId="542" xr:uid="{00000000-0005-0000-0000-000033010000}"/>
    <cellStyle name="Comma 5" xfId="163" xr:uid="{00000000-0005-0000-0000-000034010000}"/>
    <cellStyle name="Comma 5 2" xfId="164" xr:uid="{00000000-0005-0000-0000-000035010000}"/>
    <cellStyle name="Comma 5 3" xfId="165" xr:uid="{00000000-0005-0000-0000-000036010000}"/>
    <cellStyle name="Comma 5 4" xfId="544" xr:uid="{00000000-0005-0000-0000-000037010000}"/>
    <cellStyle name="Comma 50" xfId="166" xr:uid="{00000000-0005-0000-0000-000038010000}"/>
    <cellStyle name="Comma 50 2" xfId="714" xr:uid="{00000000-0005-0000-0000-000039010000}"/>
    <cellStyle name="Comma 50 3" xfId="545" xr:uid="{00000000-0005-0000-0000-00003A010000}"/>
    <cellStyle name="Comma 51" xfId="167" xr:uid="{00000000-0005-0000-0000-00003B010000}"/>
    <cellStyle name="Comma 51 2" xfId="715" xr:uid="{00000000-0005-0000-0000-00003C010000}"/>
    <cellStyle name="Comma 51 3" xfId="546" xr:uid="{00000000-0005-0000-0000-00003D010000}"/>
    <cellStyle name="Comma 52" xfId="168" xr:uid="{00000000-0005-0000-0000-00003E010000}"/>
    <cellStyle name="Comma 52 2" xfId="716" xr:uid="{00000000-0005-0000-0000-00003F010000}"/>
    <cellStyle name="Comma 52 3" xfId="547" xr:uid="{00000000-0005-0000-0000-000040010000}"/>
    <cellStyle name="Comma 53" xfId="169" xr:uid="{00000000-0005-0000-0000-000041010000}"/>
    <cellStyle name="Comma 53 2" xfId="717" xr:uid="{00000000-0005-0000-0000-000042010000}"/>
    <cellStyle name="Comma 53 3" xfId="548" xr:uid="{00000000-0005-0000-0000-000043010000}"/>
    <cellStyle name="Comma 54" xfId="170" xr:uid="{00000000-0005-0000-0000-000044010000}"/>
    <cellStyle name="Comma 54 2" xfId="718" xr:uid="{00000000-0005-0000-0000-000045010000}"/>
    <cellStyle name="Comma 54 3" xfId="549" xr:uid="{00000000-0005-0000-0000-000046010000}"/>
    <cellStyle name="Comma 55" xfId="171" xr:uid="{00000000-0005-0000-0000-000047010000}"/>
    <cellStyle name="Comma 55 2" xfId="719" xr:uid="{00000000-0005-0000-0000-000048010000}"/>
    <cellStyle name="Comma 55 3" xfId="550" xr:uid="{00000000-0005-0000-0000-000049010000}"/>
    <cellStyle name="Comma 56" xfId="172" xr:uid="{00000000-0005-0000-0000-00004A010000}"/>
    <cellStyle name="Comma 56 2" xfId="720" xr:uid="{00000000-0005-0000-0000-00004B010000}"/>
    <cellStyle name="Comma 56 3" xfId="551" xr:uid="{00000000-0005-0000-0000-00004C010000}"/>
    <cellStyle name="Comma 57" xfId="173" xr:uid="{00000000-0005-0000-0000-00004D010000}"/>
    <cellStyle name="Comma 57 2" xfId="721" xr:uid="{00000000-0005-0000-0000-00004E010000}"/>
    <cellStyle name="Comma 57 3" xfId="552" xr:uid="{00000000-0005-0000-0000-00004F010000}"/>
    <cellStyle name="Comma 58" xfId="174" xr:uid="{00000000-0005-0000-0000-000050010000}"/>
    <cellStyle name="Comma 58 2" xfId="722" xr:uid="{00000000-0005-0000-0000-000051010000}"/>
    <cellStyle name="Comma 58 3" xfId="553" xr:uid="{00000000-0005-0000-0000-000052010000}"/>
    <cellStyle name="Comma 59" xfId="175" xr:uid="{00000000-0005-0000-0000-000053010000}"/>
    <cellStyle name="Comma 59 2" xfId="723" xr:uid="{00000000-0005-0000-0000-000054010000}"/>
    <cellStyle name="Comma 59 3" xfId="554" xr:uid="{00000000-0005-0000-0000-000055010000}"/>
    <cellStyle name="Comma 6" xfId="176" xr:uid="{00000000-0005-0000-0000-000056010000}"/>
    <cellStyle name="Comma 6 2" xfId="177" xr:uid="{00000000-0005-0000-0000-000057010000}"/>
    <cellStyle name="Comma 6 3" xfId="555" xr:uid="{00000000-0005-0000-0000-000058010000}"/>
    <cellStyle name="Comma 60" xfId="178" xr:uid="{00000000-0005-0000-0000-000059010000}"/>
    <cellStyle name="Comma 60 2" xfId="724" xr:uid="{00000000-0005-0000-0000-00005A010000}"/>
    <cellStyle name="Comma 60 3" xfId="556" xr:uid="{00000000-0005-0000-0000-00005B010000}"/>
    <cellStyle name="Comma 61" xfId="179" xr:uid="{00000000-0005-0000-0000-00005C010000}"/>
    <cellStyle name="Comma 61 2" xfId="725" xr:uid="{00000000-0005-0000-0000-00005D010000}"/>
    <cellStyle name="Comma 61 3" xfId="557" xr:uid="{00000000-0005-0000-0000-00005E010000}"/>
    <cellStyle name="Comma 62" xfId="180" xr:uid="{00000000-0005-0000-0000-00005F010000}"/>
    <cellStyle name="Comma 62 2" xfId="726" xr:uid="{00000000-0005-0000-0000-000060010000}"/>
    <cellStyle name="Comma 62 3" xfId="558" xr:uid="{00000000-0005-0000-0000-000061010000}"/>
    <cellStyle name="Comma 63" xfId="181" xr:uid="{00000000-0005-0000-0000-000062010000}"/>
    <cellStyle name="Comma 63 2" xfId="727" xr:uid="{00000000-0005-0000-0000-000063010000}"/>
    <cellStyle name="Comma 63 3" xfId="559" xr:uid="{00000000-0005-0000-0000-000064010000}"/>
    <cellStyle name="Comma 64" xfId="182" xr:uid="{00000000-0005-0000-0000-000065010000}"/>
    <cellStyle name="Comma 64 2" xfId="728" xr:uid="{00000000-0005-0000-0000-000066010000}"/>
    <cellStyle name="Comma 64 3" xfId="560" xr:uid="{00000000-0005-0000-0000-000067010000}"/>
    <cellStyle name="Comma 65" xfId="183" xr:uid="{00000000-0005-0000-0000-000068010000}"/>
    <cellStyle name="Comma 65 2" xfId="729" xr:uid="{00000000-0005-0000-0000-000069010000}"/>
    <cellStyle name="Comma 65 3" xfId="561" xr:uid="{00000000-0005-0000-0000-00006A010000}"/>
    <cellStyle name="Comma 66" xfId="184" xr:uid="{00000000-0005-0000-0000-00006B010000}"/>
    <cellStyle name="Comma 66 2" xfId="730" xr:uid="{00000000-0005-0000-0000-00006C010000}"/>
    <cellStyle name="Comma 66 3" xfId="562" xr:uid="{00000000-0005-0000-0000-00006D010000}"/>
    <cellStyle name="Comma 67" xfId="185" xr:uid="{00000000-0005-0000-0000-00006E010000}"/>
    <cellStyle name="Comma 67 2" xfId="731" xr:uid="{00000000-0005-0000-0000-00006F010000}"/>
    <cellStyle name="Comma 67 3" xfId="563" xr:uid="{00000000-0005-0000-0000-000070010000}"/>
    <cellStyle name="Comma 68" xfId="186" xr:uid="{00000000-0005-0000-0000-000071010000}"/>
    <cellStyle name="Comma 68 2" xfId="732" xr:uid="{00000000-0005-0000-0000-000072010000}"/>
    <cellStyle name="Comma 68 3" xfId="564" xr:uid="{00000000-0005-0000-0000-000073010000}"/>
    <cellStyle name="Comma 69" xfId="187" xr:uid="{00000000-0005-0000-0000-000074010000}"/>
    <cellStyle name="Comma 69 2" xfId="733" xr:uid="{00000000-0005-0000-0000-000075010000}"/>
    <cellStyle name="Comma 69 3" xfId="565" xr:uid="{00000000-0005-0000-0000-000076010000}"/>
    <cellStyle name="Comma 7" xfId="188" xr:uid="{00000000-0005-0000-0000-000077010000}"/>
    <cellStyle name="Comma 7 2" xfId="189" xr:uid="{00000000-0005-0000-0000-000078010000}"/>
    <cellStyle name="Comma 7 2 2" xfId="567" xr:uid="{00000000-0005-0000-0000-000079010000}"/>
    <cellStyle name="Comma 7 3" xfId="566" xr:uid="{00000000-0005-0000-0000-00007A010000}"/>
    <cellStyle name="Comma 70" xfId="190" xr:uid="{00000000-0005-0000-0000-00007B010000}"/>
    <cellStyle name="Comma 70 2" xfId="734" xr:uid="{00000000-0005-0000-0000-00007C010000}"/>
    <cellStyle name="Comma 70 3" xfId="568" xr:uid="{00000000-0005-0000-0000-00007D010000}"/>
    <cellStyle name="Comma 71" xfId="191" xr:uid="{00000000-0005-0000-0000-00007E010000}"/>
    <cellStyle name="Comma 71 2" xfId="735" xr:uid="{00000000-0005-0000-0000-00007F010000}"/>
    <cellStyle name="Comma 71 3" xfId="569" xr:uid="{00000000-0005-0000-0000-000080010000}"/>
    <cellStyle name="Comma 72" xfId="192" xr:uid="{00000000-0005-0000-0000-000081010000}"/>
    <cellStyle name="Comma 72 2" xfId="571" xr:uid="{00000000-0005-0000-0000-000082010000}"/>
    <cellStyle name="Comma 72 3" xfId="751" xr:uid="{00000000-0005-0000-0000-000083010000}"/>
    <cellStyle name="Comma 72 4" xfId="570" xr:uid="{00000000-0005-0000-0000-000084010000}"/>
    <cellStyle name="Comma 73" xfId="193" xr:uid="{00000000-0005-0000-0000-000085010000}"/>
    <cellStyle name="Comma 73 2" xfId="573" xr:uid="{00000000-0005-0000-0000-000086010000}"/>
    <cellStyle name="Comma 73 3" xfId="750" xr:uid="{00000000-0005-0000-0000-000087010000}"/>
    <cellStyle name="Comma 73 4" xfId="572" xr:uid="{00000000-0005-0000-0000-000088010000}"/>
    <cellStyle name="Comma 74" xfId="574" xr:uid="{00000000-0005-0000-0000-000089010000}"/>
    <cellStyle name="Comma 75" xfId="575" xr:uid="{00000000-0005-0000-0000-00008A010000}"/>
    <cellStyle name="Comma 75 2" xfId="576" xr:uid="{00000000-0005-0000-0000-00008B010000}"/>
    <cellStyle name="Comma 75 3" xfId="754" xr:uid="{00000000-0005-0000-0000-00008C010000}"/>
    <cellStyle name="Comma 76" xfId="577" xr:uid="{00000000-0005-0000-0000-00008D010000}"/>
    <cellStyle name="Comma 77" xfId="578" xr:uid="{00000000-0005-0000-0000-00008E010000}"/>
    <cellStyle name="Comma 78" xfId="579" xr:uid="{00000000-0005-0000-0000-00008F010000}"/>
    <cellStyle name="Comma 79" xfId="580" xr:uid="{00000000-0005-0000-0000-000090010000}"/>
    <cellStyle name="Comma 8" xfId="194" xr:uid="{00000000-0005-0000-0000-000091010000}"/>
    <cellStyle name="Comma 8 2" xfId="195" xr:uid="{00000000-0005-0000-0000-000092010000}"/>
    <cellStyle name="Comma 8 3" xfId="196" xr:uid="{00000000-0005-0000-0000-000093010000}"/>
    <cellStyle name="Comma 8 3 2" xfId="582" xr:uid="{00000000-0005-0000-0000-000094010000}"/>
    <cellStyle name="Comma 8 4" xfId="197" xr:uid="{00000000-0005-0000-0000-000095010000}"/>
    <cellStyle name="Comma 8 4 2" xfId="736" xr:uid="{00000000-0005-0000-0000-000096010000}"/>
    <cellStyle name="Comma 8 4 3" xfId="583" xr:uid="{00000000-0005-0000-0000-000097010000}"/>
    <cellStyle name="Comma 8 5" xfId="581" xr:uid="{00000000-0005-0000-0000-000098010000}"/>
    <cellStyle name="Comma 80" xfId="584" xr:uid="{00000000-0005-0000-0000-000099010000}"/>
    <cellStyle name="Comma 81" xfId="585" xr:uid="{00000000-0005-0000-0000-00009A010000}"/>
    <cellStyle name="Comma 82" xfId="586" xr:uid="{00000000-0005-0000-0000-00009B010000}"/>
    <cellStyle name="Comma 83" xfId="587" xr:uid="{00000000-0005-0000-0000-00009C010000}"/>
    <cellStyle name="Comma 84" xfId="588" xr:uid="{00000000-0005-0000-0000-00009D010000}"/>
    <cellStyle name="Comma 85" xfId="589" xr:uid="{00000000-0005-0000-0000-00009E010000}"/>
    <cellStyle name="Comma 86" xfId="590" xr:uid="{00000000-0005-0000-0000-00009F010000}"/>
    <cellStyle name="Comma 87" xfId="591" xr:uid="{00000000-0005-0000-0000-0000A0010000}"/>
    <cellStyle name="Comma 88" xfId="592" xr:uid="{00000000-0005-0000-0000-0000A1010000}"/>
    <cellStyle name="Comma 89" xfId="593" xr:uid="{00000000-0005-0000-0000-0000A2010000}"/>
    <cellStyle name="Comma 9" xfId="198" xr:uid="{00000000-0005-0000-0000-0000A3010000}"/>
    <cellStyle name="Comma 9 2" xfId="199" xr:uid="{00000000-0005-0000-0000-0000A4010000}"/>
    <cellStyle name="Comma 9 3" xfId="200" xr:uid="{00000000-0005-0000-0000-0000A5010000}"/>
    <cellStyle name="Comma 9 4" xfId="594" xr:uid="{00000000-0005-0000-0000-0000A6010000}"/>
    <cellStyle name="Comma 90" xfId="595" xr:uid="{00000000-0005-0000-0000-0000A7010000}"/>
    <cellStyle name="Comma 91" xfId="596" xr:uid="{00000000-0005-0000-0000-0000A8010000}"/>
    <cellStyle name="Comma 92" xfId="597" xr:uid="{00000000-0005-0000-0000-0000A9010000}"/>
    <cellStyle name="Comma 93" xfId="598" xr:uid="{00000000-0005-0000-0000-0000AA010000}"/>
    <cellStyle name="Comma 94" xfId="599" xr:uid="{00000000-0005-0000-0000-0000AB010000}"/>
    <cellStyle name="Comma 95" xfId="600" xr:uid="{00000000-0005-0000-0000-0000AC010000}"/>
    <cellStyle name="Comma 96" xfId="601" xr:uid="{00000000-0005-0000-0000-0000AD010000}"/>
    <cellStyle name="Comma 97" xfId="602" xr:uid="{00000000-0005-0000-0000-0000AE010000}"/>
    <cellStyle name="Comma 98" xfId="603" xr:uid="{00000000-0005-0000-0000-0000AF010000}"/>
    <cellStyle name="Comma 99" xfId="604" xr:uid="{00000000-0005-0000-0000-0000B0010000}"/>
    <cellStyle name="comma zerodec" xfId="201" xr:uid="{00000000-0005-0000-0000-0000B1010000}"/>
    <cellStyle name="Comma0" xfId="202" xr:uid="{00000000-0005-0000-0000-0000B2010000}"/>
    <cellStyle name="Copied" xfId="203" xr:uid="{00000000-0005-0000-0000-0000B3010000}"/>
    <cellStyle name="Currency 2" xfId="204" xr:uid="{00000000-0005-0000-0000-0000B4010000}"/>
    <cellStyle name="Currency 2 2" xfId="737" xr:uid="{00000000-0005-0000-0000-0000B5010000}"/>
    <cellStyle name="Currency 2 3" xfId="605" xr:uid="{00000000-0005-0000-0000-0000B6010000}"/>
    <cellStyle name="Currency 3" xfId="205" xr:uid="{00000000-0005-0000-0000-0000B7010000}"/>
    <cellStyle name="Currency 3 2" xfId="738" xr:uid="{00000000-0005-0000-0000-0000B8010000}"/>
    <cellStyle name="Currency 3 3" xfId="606" xr:uid="{00000000-0005-0000-0000-0000B9010000}"/>
    <cellStyle name="Currency0" xfId="206" xr:uid="{00000000-0005-0000-0000-0000BA010000}"/>
    <cellStyle name="Currency0 2" xfId="207" xr:uid="{00000000-0005-0000-0000-0000BB010000}"/>
    <cellStyle name="Currency0 3" xfId="208" xr:uid="{00000000-0005-0000-0000-0000BC010000}"/>
    <cellStyle name="Currency1" xfId="209" xr:uid="{00000000-0005-0000-0000-0000BD010000}"/>
    <cellStyle name="Check Cell 2" xfId="210" xr:uid="{00000000-0005-0000-0000-0000BE010000}"/>
    <cellStyle name="D1" xfId="211" xr:uid="{00000000-0005-0000-0000-0000BF010000}"/>
    <cellStyle name="D1 2" xfId="607" xr:uid="{00000000-0005-0000-0000-0000C0010000}"/>
    <cellStyle name="Date" xfId="212" xr:uid="{00000000-0005-0000-0000-0000C1010000}"/>
    <cellStyle name="Detail1" xfId="213" xr:uid="{00000000-0005-0000-0000-0000C2010000}"/>
    <cellStyle name="Detail1 2" xfId="608" xr:uid="{00000000-0005-0000-0000-0000C3010000}"/>
    <cellStyle name="Dezimal [0]_NEGS" xfId="214" xr:uid="{00000000-0005-0000-0000-0000C4010000}"/>
    <cellStyle name="Dezimal_NEGS" xfId="215" xr:uid="{00000000-0005-0000-0000-0000C5010000}"/>
    <cellStyle name="Dollar (zero dec)" xfId="216" xr:uid="{00000000-0005-0000-0000-0000C6010000}"/>
    <cellStyle name="e" xfId="217" xr:uid="{00000000-0005-0000-0000-0000C7010000}"/>
    <cellStyle name="e 2" xfId="609" xr:uid="{00000000-0005-0000-0000-0000C8010000}"/>
    <cellStyle name="Entered" xfId="218" xr:uid="{00000000-0005-0000-0000-0000C9010000}"/>
    <cellStyle name="Explanatory Text 2" xfId="219" xr:uid="{00000000-0005-0000-0000-0000CA010000}"/>
    <cellStyle name="f" xfId="220" xr:uid="{00000000-0005-0000-0000-0000CB010000}"/>
    <cellStyle name="f 2" xfId="610" xr:uid="{00000000-0005-0000-0000-0000CC010000}"/>
    <cellStyle name="Fixed" xfId="221" xr:uid="{00000000-0005-0000-0000-0000CD010000}"/>
    <cellStyle name="Good 2" xfId="222" xr:uid="{00000000-0005-0000-0000-0000CE010000}"/>
    <cellStyle name="Grey" xfId="223" xr:uid="{00000000-0005-0000-0000-0000CF010000}"/>
    <cellStyle name="Head 1" xfId="224" xr:uid="{00000000-0005-0000-0000-0000D0010000}"/>
    <cellStyle name="HEADER" xfId="225" xr:uid="{00000000-0005-0000-0000-0000D1010000}"/>
    <cellStyle name="Header1" xfId="226" xr:uid="{00000000-0005-0000-0000-0000D2010000}"/>
    <cellStyle name="Header2" xfId="227" xr:uid="{00000000-0005-0000-0000-0000D3010000}"/>
    <cellStyle name="Heading 1 2" xfId="228" xr:uid="{00000000-0005-0000-0000-0000D4010000}"/>
    <cellStyle name="Heading 2 2" xfId="229" xr:uid="{00000000-0005-0000-0000-0000D5010000}"/>
    <cellStyle name="Heading 3 2" xfId="230" xr:uid="{00000000-0005-0000-0000-0000D6010000}"/>
    <cellStyle name="Heading 4 2" xfId="231" xr:uid="{00000000-0005-0000-0000-0000D7010000}"/>
    <cellStyle name="HEADING1" xfId="232" xr:uid="{00000000-0005-0000-0000-0000D8010000}"/>
    <cellStyle name="Heading1 2" xfId="233" xr:uid="{00000000-0005-0000-0000-0000D9010000}"/>
    <cellStyle name="HEADING2" xfId="234" xr:uid="{00000000-0005-0000-0000-0000DA010000}"/>
    <cellStyle name="Heading2 2" xfId="235" xr:uid="{00000000-0005-0000-0000-0000DB010000}"/>
    <cellStyle name="Heading3" xfId="236" xr:uid="{00000000-0005-0000-0000-0000DC010000}"/>
    <cellStyle name="HEADINGS" xfId="237" xr:uid="{00000000-0005-0000-0000-0000DD010000}"/>
    <cellStyle name="HEADINGSTOP" xfId="238" xr:uid="{00000000-0005-0000-0000-0000DE010000}"/>
    <cellStyle name="Hyperlink 2" xfId="239" xr:uid="{00000000-0005-0000-0000-0000DF010000}"/>
    <cellStyle name="Input [yellow]" xfId="240" xr:uid="{00000000-0005-0000-0000-0000E0010000}"/>
    <cellStyle name="Input 2" xfId="241" xr:uid="{00000000-0005-0000-0000-0000E1010000}"/>
    <cellStyle name="Linked Cell 2" xfId="242" xr:uid="{00000000-0005-0000-0000-0000E2010000}"/>
    <cellStyle name="Loai CBDT" xfId="243" xr:uid="{00000000-0005-0000-0000-0000E3010000}"/>
    <cellStyle name="Loai CT" xfId="244" xr:uid="{00000000-0005-0000-0000-0000E4010000}"/>
    <cellStyle name="Loai GD" xfId="245" xr:uid="{00000000-0005-0000-0000-0000E5010000}"/>
    <cellStyle name="Millares [0]_Well Timing" xfId="246" xr:uid="{00000000-0005-0000-0000-0000E6010000}"/>
    <cellStyle name="Millares_Well Timing" xfId="247" xr:uid="{00000000-0005-0000-0000-0000E7010000}"/>
    <cellStyle name="Model" xfId="248" xr:uid="{00000000-0005-0000-0000-0000E8010000}"/>
    <cellStyle name="moi" xfId="249" xr:uid="{00000000-0005-0000-0000-0000E9010000}"/>
    <cellStyle name="Moneda [0]_Well Timing" xfId="250" xr:uid="{00000000-0005-0000-0000-0000EA010000}"/>
    <cellStyle name="Moneda_Well Timing" xfId="251" xr:uid="{00000000-0005-0000-0000-0000EB010000}"/>
    <cellStyle name="Monétaire [0]_TARIFFS DB" xfId="252" xr:uid="{00000000-0005-0000-0000-0000EC010000}"/>
    <cellStyle name="Monétaire_TARIFFS DB" xfId="253" xr:uid="{00000000-0005-0000-0000-0000ED010000}"/>
    <cellStyle name="n" xfId="254" xr:uid="{00000000-0005-0000-0000-0000EE010000}"/>
    <cellStyle name="Neutral 2" xfId="255" xr:uid="{00000000-0005-0000-0000-0000EF010000}"/>
    <cellStyle name="New Times Roman" xfId="256" xr:uid="{00000000-0005-0000-0000-0000F0010000}"/>
    <cellStyle name="no dec" xfId="257" xr:uid="{00000000-0005-0000-0000-0000F1010000}"/>
    <cellStyle name="Normal" xfId="0" builtinId="0"/>
    <cellStyle name="Normal - Style1" xfId="258" xr:uid="{00000000-0005-0000-0000-0000F3010000}"/>
    <cellStyle name="Normal - Style1 2" xfId="259" xr:uid="{00000000-0005-0000-0000-0000F4010000}"/>
    <cellStyle name="Normal 10" xfId="260" xr:uid="{00000000-0005-0000-0000-0000F5010000}"/>
    <cellStyle name="Normal 10 2" xfId="261" xr:uid="{00000000-0005-0000-0000-0000F6010000}"/>
    <cellStyle name="Normal 10 3" xfId="262" xr:uid="{00000000-0005-0000-0000-0000F7010000}"/>
    <cellStyle name="Normal 10 4" xfId="263" xr:uid="{00000000-0005-0000-0000-0000F8010000}"/>
    <cellStyle name="Normal 10 5" xfId="611" xr:uid="{00000000-0005-0000-0000-0000F9010000}"/>
    <cellStyle name="Normal 11" xfId="264" xr:uid="{00000000-0005-0000-0000-0000FA010000}"/>
    <cellStyle name="Normal 11 2" xfId="265" xr:uid="{00000000-0005-0000-0000-0000FB010000}"/>
    <cellStyle name="Normal 11 3" xfId="266" xr:uid="{00000000-0005-0000-0000-0000FC010000}"/>
    <cellStyle name="Normal 12" xfId="267" xr:uid="{00000000-0005-0000-0000-0000FD010000}"/>
    <cellStyle name="Normal 12 2" xfId="268" xr:uid="{00000000-0005-0000-0000-0000FE010000}"/>
    <cellStyle name="Normal 12 2 2" xfId="612" xr:uid="{00000000-0005-0000-0000-0000FF010000}"/>
    <cellStyle name="Normal 13" xfId="269" xr:uid="{00000000-0005-0000-0000-000000020000}"/>
    <cellStyle name="Normal 14" xfId="270" xr:uid="{00000000-0005-0000-0000-000001020000}"/>
    <cellStyle name="Normal 15" xfId="271" xr:uid="{00000000-0005-0000-0000-000002020000}"/>
    <cellStyle name="Normal 16" xfId="272" xr:uid="{00000000-0005-0000-0000-000003020000}"/>
    <cellStyle name="Normal 17" xfId="273" xr:uid="{00000000-0005-0000-0000-000004020000}"/>
    <cellStyle name="Normal 18" xfId="274" xr:uid="{00000000-0005-0000-0000-000005020000}"/>
    <cellStyle name="Normal 18 2" xfId="614" xr:uid="{00000000-0005-0000-0000-000006020000}"/>
    <cellStyle name="Normal 18 3" xfId="613" xr:uid="{00000000-0005-0000-0000-000007020000}"/>
    <cellStyle name="Normal 19" xfId="275" xr:uid="{00000000-0005-0000-0000-000008020000}"/>
    <cellStyle name="Normal 2" xfId="276" xr:uid="{00000000-0005-0000-0000-000009020000}"/>
    <cellStyle name="Normal 2 10" xfId="277" xr:uid="{00000000-0005-0000-0000-00000A020000}"/>
    <cellStyle name="Normal 2 11" xfId="616" xr:uid="{00000000-0005-0000-0000-00000B020000}"/>
    <cellStyle name="Normal 2 12" xfId="617" xr:uid="{00000000-0005-0000-0000-00000C020000}"/>
    <cellStyle name="Normal 2 13" xfId="615" xr:uid="{00000000-0005-0000-0000-00000D020000}"/>
    <cellStyle name="Normal 2 2" xfId="278" xr:uid="{00000000-0005-0000-0000-00000E020000}"/>
    <cellStyle name="Normal 2 2 2" xfId="279" xr:uid="{00000000-0005-0000-0000-00000F020000}"/>
    <cellStyle name="Normal 2 29" xfId="280" xr:uid="{00000000-0005-0000-0000-000010020000}"/>
    <cellStyle name="Normal 2 3" xfId="281" xr:uid="{00000000-0005-0000-0000-000011020000}"/>
    <cellStyle name="Normal 2 3 2" xfId="282" xr:uid="{00000000-0005-0000-0000-000012020000}"/>
    <cellStyle name="Normal 2 3_Bieu 2 TH nganh, linh vuc" xfId="283" xr:uid="{00000000-0005-0000-0000-000013020000}"/>
    <cellStyle name="Normal 2 4" xfId="284" xr:uid="{00000000-0005-0000-0000-000014020000}"/>
    <cellStyle name="Normal 2 5" xfId="285" xr:uid="{00000000-0005-0000-0000-000015020000}"/>
    <cellStyle name="Normal 2 5 2" xfId="618" xr:uid="{00000000-0005-0000-0000-000016020000}"/>
    <cellStyle name="Normal 2 6" xfId="286" xr:uid="{00000000-0005-0000-0000-000017020000}"/>
    <cellStyle name="Normal 2 7" xfId="287" xr:uid="{00000000-0005-0000-0000-000018020000}"/>
    <cellStyle name="Normal 2 7 2" xfId="619" xr:uid="{00000000-0005-0000-0000-000019020000}"/>
    <cellStyle name="Normal 2 8" xfId="288" xr:uid="{00000000-0005-0000-0000-00001A020000}"/>
    <cellStyle name="Normal 2 9" xfId="289" xr:uid="{00000000-0005-0000-0000-00001B020000}"/>
    <cellStyle name="Normal 2_Bang bieu" xfId="290" xr:uid="{00000000-0005-0000-0000-00001C020000}"/>
    <cellStyle name="Normal 20" xfId="291" xr:uid="{00000000-0005-0000-0000-00001D020000}"/>
    <cellStyle name="Normal 20 2" xfId="621" xr:uid="{00000000-0005-0000-0000-00001E020000}"/>
    <cellStyle name="Normal 20 3" xfId="620" xr:uid="{00000000-0005-0000-0000-00001F020000}"/>
    <cellStyle name="Normal 21" xfId="292" xr:uid="{00000000-0005-0000-0000-000020020000}"/>
    <cellStyle name="Normal 21 2" xfId="293" xr:uid="{00000000-0005-0000-0000-000021020000}"/>
    <cellStyle name="Normal 21 3" xfId="622" xr:uid="{00000000-0005-0000-0000-000022020000}"/>
    <cellStyle name="Normal 22" xfId="294" xr:uid="{00000000-0005-0000-0000-000023020000}"/>
    <cellStyle name="Normal 23" xfId="295" xr:uid="{00000000-0005-0000-0000-000024020000}"/>
    <cellStyle name="Normal 23 2" xfId="296" xr:uid="{00000000-0005-0000-0000-000025020000}"/>
    <cellStyle name="Normal 23 3" xfId="623" xr:uid="{00000000-0005-0000-0000-000026020000}"/>
    <cellStyle name="Normal 24" xfId="297" xr:uid="{00000000-0005-0000-0000-000027020000}"/>
    <cellStyle name="Normal 24 2" xfId="298" xr:uid="{00000000-0005-0000-0000-000028020000}"/>
    <cellStyle name="Normal 24 3" xfId="624" xr:uid="{00000000-0005-0000-0000-000029020000}"/>
    <cellStyle name="Normal 25" xfId="299" xr:uid="{00000000-0005-0000-0000-00002A020000}"/>
    <cellStyle name="Normal 25 2" xfId="300" xr:uid="{00000000-0005-0000-0000-00002B020000}"/>
    <cellStyle name="Normal 25 3" xfId="625" xr:uid="{00000000-0005-0000-0000-00002C020000}"/>
    <cellStyle name="Normal 26" xfId="301" xr:uid="{00000000-0005-0000-0000-00002D020000}"/>
    <cellStyle name="Normal 26 2" xfId="627" xr:uid="{00000000-0005-0000-0000-00002E020000}"/>
    <cellStyle name="Normal 26 3" xfId="626" xr:uid="{00000000-0005-0000-0000-00002F020000}"/>
    <cellStyle name="Normal 27" xfId="302" xr:uid="{00000000-0005-0000-0000-000030020000}"/>
    <cellStyle name="Normal 27 2" xfId="629" xr:uid="{00000000-0005-0000-0000-000031020000}"/>
    <cellStyle name="Normal 27 3" xfId="628" xr:uid="{00000000-0005-0000-0000-000032020000}"/>
    <cellStyle name="Normal 28" xfId="303" xr:uid="{00000000-0005-0000-0000-000033020000}"/>
    <cellStyle name="Normal 28 2" xfId="631" xr:uid="{00000000-0005-0000-0000-000034020000}"/>
    <cellStyle name="Normal 28 3" xfId="630" xr:uid="{00000000-0005-0000-0000-000035020000}"/>
    <cellStyle name="Normal 29" xfId="304" xr:uid="{00000000-0005-0000-0000-000036020000}"/>
    <cellStyle name="Normal 29 2" xfId="633" xr:uid="{00000000-0005-0000-0000-000037020000}"/>
    <cellStyle name="Normal 29 3" xfId="632" xr:uid="{00000000-0005-0000-0000-000038020000}"/>
    <cellStyle name="Normal 3" xfId="305" xr:uid="{00000000-0005-0000-0000-000039020000}"/>
    <cellStyle name="Normal 3 2" xfId="306" xr:uid="{00000000-0005-0000-0000-00003A020000}"/>
    <cellStyle name="Normal 3 3" xfId="307" xr:uid="{00000000-0005-0000-0000-00003B020000}"/>
    <cellStyle name="Normal 3 3 2" xfId="634" xr:uid="{00000000-0005-0000-0000-00003C020000}"/>
    <cellStyle name="Normal 3 4" xfId="308" xr:uid="{00000000-0005-0000-0000-00003D020000}"/>
    <cellStyle name="Normal 30" xfId="309" xr:uid="{00000000-0005-0000-0000-00003E020000}"/>
    <cellStyle name="Normal 30 2" xfId="636" xr:uid="{00000000-0005-0000-0000-00003F020000}"/>
    <cellStyle name="Normal 30 3" xfId="635" xr:uid="{00000000-0005-0000-0000-000040020000}"/>
    <cellStyle name="Normal 31" xfId="310" xr:uid="{00000000-0005-0000-0000-000041020000}"/>
    <cellStyle name="Normal 31 2" xfId="638" xr:uid="{00000000-0005-0000-0000-000042020000}"/>
    <cellStyle name="Normal 31 3" xfId="637" xr:uid="{00000000-0005-0000-0000-000043020000}"/>
    <cellStyle name="Normal 32" xfId="311" xr:uid="{00000000-0005-0000-0000-000044020000}"/>
    <cellStyle name="Normal 32 2" xfId="640" xr:uid="{00000000-0005-0000-0000-000045020000}"/>
    <cellStyle name="Normal 32 3" xfId="639" xr:uid="{00000000-0005-0000-0000-000046020000}"/>
    <cellStyle name="Normal 33" xfId="312" xr:uid="{00000000-0005-0000-0000-000047020000}"/>
    <cellStyle name="Normal 33 2" xfId="642" xr:uid="{00000000-0005-0000-0000-000048020000}"/>
    <cellStyle name="Normal 33 3" xfId="641" xr:uid="{00000000-0005-0000-0000-000049020000}"/>
    <cellStyle name="Normal 34" xfId="313" xr:uid="{00000000-0005-0000-0000-00004A020000}"/>
    <cellStyle name="Normal 34 2" xfId="644" xr:uid="{00000000-0005-0000-0000-00004B020000}"/>
    <cellStyle name="Normal 34 3" xfId="643" xr:uid="{00000000-0005-0000-0000-00004C020000}"/>
    <cellStyle name="Normal 35" xfId="314" xr:uid="{00000000-0005-0000-0000-00004D020000}"/>
    <cellStyle name="Normal 35 2" xfId="646" xr:uid="{00000000-0005-0000-0000-00004E020000}"/>
    <cellStyle name="Normal 35 3" xfId="645" xr:uid="{00000000-0005-0000-0000-00004F020000}"/>
    <cellStyle name="Normal 36" xfId="315" xr:uid="{00000000-0005-0000-0000-000050020000}"/>
    <cellStyle name="Normal 36 2" xfId="648" xr:uid="{00000000-0005-0000-0000-000051020000}"/>
    <cellStyle name="Normal 36 3" xfId="647" xr:uid="{00000000-0005-0000-0000-000052020000}"/>
    <cellStyle name="Normal 37" xfId="316" xr:uid="{00000000-0005-0000-0000-000053020000}"/>
    <cellStyle name="Normal 38" xfId="317" xr:uid="{00000000-0005-0000-0000-000054020000}"/>
    <cellStyle name="Normal 39" xfId="318" xr:uid="{00000000-0005-0000-0000-000055020000}"/>
    <cellStyle name="Normal 4" xfId="319" xr:uid="{00000000-0005-0000-0000-000056020000}"/>
    <cellStyle name="Normal 4 2" xfId="320" xr:uid="{00000000-0005-0000-0000-000057020000}"/>
    <cellStyle name="Normal 4 3" xfId="321" xr:uid="{00000000-0005-0000-0000-000058020000}"/>
    <cellStyle name="Normal 4 3 2" xfId="650" xr:uid="{00000000-0005-0000-0000-000059020000}"/>
    <cellStyle name="Normal 4 4" xfId="322" xr:uid="{00000000-0005-0000-0000-00005A020000}"/>
    <cellStyle name="Normal 4 5" xfId="649" xr:uid="{00000000-0005-0000-0000-00005B020000}"/>
    <cellStyle name="Normal 4_Bang bieu" xfId="323" xr:uid="{00000000-0005-0000-0000-00005C020000}"/>
    <cellStyle name="Normal 40" xfId="324" xr:uid="{00000000-0005-0000-0000-00005D020000}"/>
    <cellStyle name="Normal 41" xfId="325" xr:uid="{00000000-0005-0000-0000-00005E020000}"/>
    <cellStyle name="Normal 42" xfId="326" xr:uid="{00000000-0005-0000-0000-00005F020000}"/>
    <cellStyle name="Normal 43" xfId="327" xr:uid="{00000000-0005-0000-0000-000060020000}"/>
    <cellStyle name="Normal 44" xfId="328" xr:uid="{00000000-0005-0000-0000-000061020000}"/>
    <cellStyle name="Normal 45" xfId="329" xr:uid="{00000000-0005-0000-0000-000062020000}"/>
    <cellStyle name="Normal 46" xfId="330" xr:uid="{00000000-0005-0000-0000-000063020000}"/>
    <cellStyle name="Normal 47" xfId="331" xr:uid="{00000000-0005-0000-0000-000064020000}"/>
    <cellStyle name="Normal 48" xfId="332" xr:uid="{00000000-0005-0000-0000-000065020000}"/>
    <cellStyle name="Normal 49" xfId="333" xr:uid="{00000000-0005-0000-0000-000066020000}"/>
    <cellStyle name="Normal 5" xfId="334" xr:uid="{00000000-0005-0000-0000-000067020000}"/>
    <cellStyle name="Normal 5 2" xfId="335" xr:uid="{00000000-0005-0000-0000-000068020000}"/>
    <cellStyle name="Normal 5 3" xfId="336" xr:uid="{00000000-0005-0000-0000-000069020000}"/>
    <cellStyle name="Normal 50" xfId="337" xr:uid="{00000000-0005-0000-0000-00006A020000}"/>
    <cellStyle name="Normal 51" xfId="338" xr:uid="{00000000-0005-0000-0000-00006B020000}"/>
    <cellStyle name="Normal 52" xfId="339" xr:uid="{00000000-0005-0000-0000-00006C020000}"/>
    <cellStyle name="Normal 53" xfId="340" xr:uid="{00000000-0005-0000-0000-00006D020000}"/>
    <cellStyle name="Normal 54" xfId="341" xr:uid="{00000000-0005-0000-0000-00006E020000}"/>
    <cellStyle name="Normal 55" xfId="342" xr:uid="{00000000-0005-0000-0000-00006F020000}"/>
    <cellStyle name="Normal 56" xfId="343" xr:uid="{00000000-0005-0000-0000-000070020000}"/>
    <cellStyle name="Normal 57" xfId="344" xr:uid="{00000000-0005-0000-0000-000071020000}"/>
    <cellStyle name="Normal 58" xfId="345" xr:uid="{00000000-0005-0000-0000-000072020000}"/>
    <cellStyle name="Normal 59" xfId="346" xr:uid="{00000000-0005-0000-0000-000073020000}"/>
    <cellStyle name="Normal 6" xfId="347" xr:uid="{00000000-0005-0000-0000-000074020000}"/>
    <cellStyle name="Normal 6 2" xfId="348" xr:uid="{00000000-0005-0000-0000-000075020000}"/>
    <cellStyle name="Normal 60" xfId="349" xr:uid="{00000000-0005-0000-0000-000076020000}"/>
    <cellStyle name="Normal 61" xfId="350" xr:uid="{00000000-0005-0000-0000-000077020000}"/>
    <cellStyle name="Normal 62" xfId="351" xr:uid="{00000000-0005-0000-0000-000078020000}"/>
    <cellStyle name="Normal 63" xfId="352" xr:uid="{00000000-0005-0000-0000-000079020000}"/>
    <cellStyle name="Normal 64" xfId="353" xr:uid="{00000000-0005-0000-0000-00007A020000}"/>
    <cellStyle name="Normal 64 2" xfId="651" xr:uid="{00000000-0005-0000-0000-00007B020000}"/>
    <cellStyle name="Normal 65" xfId="354" xr:uid="{00000000-0005-0000-0000-00007C020000}"/>
    <cellStyle name="Normal 65 2" xfId="652" xr:uid="{00000000-0005-0000-0000-00007D020000}"/>
    <cellStyle name="Normal 66" xfId="653" xr:uid="{00000000-0005-0000-0000-00007E020000}"/>
    <cellStyle name="Normal 66 2" xfId="654" xr:uid="{00000000-0005-0000-0000-00007F020000}"/>
    <cellStyle name="Normal 67" xfId="655" xr:uid="{00000000-0005-0000-0000-000080020000}"/>
    <cellStyle name="Normal 67 2" xfId="656" xr:uid="{00000000-0005-0000-0000-000081020000}"/>
    <cellStyle name="Normal 68" xfId="657" xr:uid="{00000000-0005-0000-0000-000082020000}"/>
    <cellStyle name="Normal 68 2" xfId="658" xr:uid="{00000000-0005-0000-0000-000083020000}"/>
    <cellStyle name="Normal 69" xfId="659" xr:uid="{00000000-0005-0000-0000-000084020000}"/>
    <cellStyle name="Normal 7" xfId="355" xr:uid="{00000000-0005-0000-0000-000085020000}"/>
    <cellStyle name="Normal 7 2" xfId="356" xr:uid="{00000000-0005-0000-0000-000086020000}"/>
    <cellStyle name="Normal 7 2 2" xfId="661" xr:uid="{00000000-0005-0000-0000-000087020000}"/>
    <cellStyle name="Normal 7 3" xfId="357" xr:uid="{00000000-0005-0000-0000-000088020000}"/>
    <cellStyle name="Normal 7 4" xfId="358" xr:uid="{00000000-0005-0000-0000-000089020000}"/>
    <cellStyle name="Normal 7 5" xfId="660" xr:uid="{00000000-0005-0000-0000-00008A020000}"/>
    <cellStyle name="Normal 70" xfId="662" xr:uid="{00000000-0005-0000-0000-00008B020000}"/>
    <cellStyle name="Normal 71" xfId="663" xr:uid="{00000000-0005-0000-0000-00008C020000}"/>
    <cellStyle name="Normal 72" xfId="664" xr:uid="{00000000-0005-0000-0000-00008D020000}"/>
    <cellStyle name="Normal 73" xfId="665" xr:uid="{00000000-0005-0000-0000-00008E020000}"/>
    <cellStyle name="Normal 74" xfId="666" xr:uid="{00000000-0005-0000-0000-00008F020000}"/>
    <cellStyle name="Normal 75" xfId="667" xr:uid="{00000000-0005-0000-0000-000090020000}"/>
    <cellStyle name="Normal 76" xfId="668" xr:uid="{00000000-0005-0000-0000-000091020000}"/>
    <cellStyle name="Normal 77" xfId="692" xr:uid="{00000000-0005-0000-0000-000092020000}"/>
    <cellStyle name="Normal 78" xfId="686" xr:uid="{00000000-0005-0000-0000-000093020000}"/>
    <cellStyle name="Normal 79" xfId="763" xr:uid="{00000000-0005-0000-0000-000094020000}"/>
    <cellStyle name="Normal 8" xfId="359" xr:uid="{00000000-0005-0000-0000-000095020000}"/>
    <cellStyle name="Normal 8 2" xfId="360" xr:uid="{00000000-0005-0000-0000-000096020000}"/>
    <cellStyle name="Normal 8 3" xfId="361" xr:uid="{00000000-0005-0000-0000-000097020000}"/>
    <cellStyle name="Normal 8_Bieu 2 TH nganh, linh vuc" xfId="362" xr:uid="{00000000-0005-0000-0000-000098020000}"/>
    <cellStyle name="Normal 80" xfId="682" xr:uid="{00000000-0005-0000-0000-000099020000}"/>
    <cellStyle name="Normal 81" xfId="762" xr:uid="{00000000-0005-0000-0000-00009A020000}"/>
    <cellStyle name="Normal 82" xfId="685" xr:uid="{00000000-0005-0000-0000-00009B020000}"/>
    <cellStyle name="Normal 83" xfId="448" xr:uid="{00000000-0005-0000-0000-00009C020000}"/>
    <cellStyle name="Normal 86" xfId="769" xr:uid="{00000000-0005-0000-0000-00009D020000}"/>
    <cellStyle name="Normal 9" xfId="363" xr:uid="{00000000-0005-0000-0000-00009E020000}"/>
    <cellStyle name="Normal 9 2" xfId="364" xr:uid="{00000000-0005-0000-0000-00009F020000}"/>
    <cellStyle name="Normal 9 3" xfId="365" xr:uid="{00000000-0005-0000-0000-0000A0020000}"/>
    <cellStyle name="Normal 9_Bieu 2 TH nganh, linh vuc" xfId="366" xr:uid="{00000000-0005-0000-0000-0000A1020000}"/>
    <cellStyle name="Normal 90" xfId="768" xr:uid="{00000000-0005-0000-0000-0000A2020000}"/>
    <cellStyle name="Normal_Bieu mau (CV )" xfId="446" xr:uid="{00000000-0005-0000-0000-0000A3020000}"/>
    <cellStyle name="Normal_Sheet1" xfId="447" xr:uid="{00000000-0005-0000-0000-0000A4020000}"/>
    <cellStyle name="Note 2" xfId="367" xr:uid="{00000000-0005-0000-0000-0000A5020000}"/>
    <cellStyle name="Note 2 2" xfId="669" xr:uid="{00000000-0005-0000-0000-0000A6020000}"/>
    <cellStyle name="Œ…‹æØ‚è [0.00]_laroux" xfId="368" xr:uid="{00000000-0005-0000-0000-0000A7020000}"/>
    <cellStyle name="Œ…‹æØ‚è_laroux" xfId="369" xr:uid="{00000000-0005-0000-0000-0000A8020000}"/>
    <cellStyle name="oft Excel]_x000d__x000a_Comment=The open=/f lines load custom functions into the Paste Function list._x000d__x000a_Maximized=2_x000d__x000a_Basics=1_x000d__x000a_A" xfId="370" xr:uid="{00000000-0005-0000-0000-0000A9020000}"/>
    <cellStyle name="oft Excel]_x000d__x000a_Comment=The open=/f lines load custom functions into the Paste Function list._x000d__x000a_Maximized=3_x000d__x000a_Basics=1_x000d__x000a_A" xfId="371" xr:uid="{00000000-0005-0000-0000-0000AA020000}"/>
    <cellStyle name="oft Excel]_x000d__x000a_Comment=The open=/f lines load custom functions into the Paste Function list._x000d__x000a_Maximized=3_x000d__x000a_Basics=1_x000d__x000a_A 2" xfId="670" xr:uid="{00000000-0005-0000-0000-0000AB020000}"/>
    <cellStyle name="omma [0]_Mktg Prog" xfId="372" xr:uid="{00000000-0005-0000-0000-0000AC020000}"/>
    <cellStyle name="ormal_Sheet1_1" xfId="373" xr:uid="{00000000-0005-0000-0000-0000AD020000}"/>
    <cellStyle name="Output 2" xfId="374" xr:uid="{00000000-0005-0000-0000-0000AE020000}"/>
    <cellStyle name="per.style" xfId="375" xr:uid="{00000000-0005-0000-0000-0000AF020000}"/>
    <cellStyle name="Percent [2]" xfId="376" xr:uid="{00000000-0005-0000-0000-0000B0020000}"/>
    <cellStyle name="Percent 2" xfId="377" xr:uid="{00000000-0005-0000-0000-0000B1020000}"/>
    <cellStyle name="Percent 3" xfId="378" xr:uid="{00000000-0005-0000-0000-0000B2020000}"/>
    <cellStyle name="Percent 3 2" xfId="744" xr:uid="{00000000-0005-0000-0000-0000B3020000}"/>
    <cellStyle name="Percent 3 3" xfId="671" xr:uid="{00000000-0005-0000-0000-0000B4020000}"/>
    <cellStyle name="Percent 4" xfId="379" xr:uid="{00000000-0005-0000-0000-0000B5020000}"/>
    <cellStyle name="Percent 4 2" xfId="745" xr:uid="{00000000-0005-0000-0000-0000B6020000}"/>
    <cellStyle name="Percent 4 3" xfId="672" xr:uid="{00000000-0005-0000-0000-0000B7020000}"/>
    <cellStyle name="Percent 5" xfId="380" xr:uid="{00000000-0005-0000-0000-0000B8020000}"/>
    <cellStyle name="Percent 5 2" xfId="746" xr:uid="{00000000-0005-0000-0000-0000B9020000}"/>
    <cellStyle name="Percent 5 3" xfId="673" xr:uid="{00000000-0005-0000-0000-0000BA020000}"/>
    <cellStyle name="Percent 6" xfId="381" xr:uid="{00000000-0005-0000-0000-0000BB020000}"/>
    <cellStyle name="Percent 6 2" xfId="741" xr:uid="{00000000-0005-0000-0000-0000BC020000}"/>
    <cellStyle name="Percent 6 3" xfId="674" xr:uid="{00000000-0005-0000-0000-0000BD020000}"/>
    <cellStyle name="Percent 7" xfId="382" xr:uid="{00000000-0005-0000-0000-0000BE020000}"/>
    <cellStyle name="Percent 7 2" xfId="740" xr:uid="{00000000-0005-0000-0000-0000BF020000}"/>
    <cellStyle name="Percent 7 3" xfId="675" xr:uid="{00000000-0005-0000-0000-0000C0020000}"/>
    <cellStyle name="regstoresfromspecstores" xfId="383" xr:uid="{00000000-0005-0000-0000-0000C1020000}"/>
    <cellStyle name="RevList" xfId="384" xr:uid="{00000000-0005-0000-0000-0000C2020000}"/>
    <cellStyle name="s]_x000d__x000a_spooler=yes_x000d__x000a_load=_x000d__x000a_Beep=yes_x000d__x000a_NullPort=None_x000d__x000a_BorderWidth=3_x000d__x000a_CursorBlinkRate=1200_x000d__x000a_DoubleClickSpeed=452_x000d__x000a_Programs=co" xfId="385" xr:uid="{00000000-0005-0000-0000-0000C3020000}"/>
    <cellStyle name="s]_x000d__x000a_spooler=yes_x000d__x000a_load=_x000d__x000a_Beep=yes_x000d__x000a_NullPort=None_x000d__x000a_BorderWidth=3_x000d__x000a_CursorBlinkRate=1200_x000d__x000a_DoubleClickSpeed=452_x000d__x000a_Programs=co 2" xfId="676" xr:uid="{00000000-0005-0000-0000-0000C4020000}"/>
    <cellStyle name="SHADEDSTORES" xfId="386" xr:uid="{00000000-0005-0000-0000-0000C5020000}"/>
    <cellStyle name="specstores" xfId="387" xr:uid="{00000000-0005-0000-0000-0000C6020000}"/>
    <cellStyle name="Standard_NEGS" xfId="388" xr:uid="{00000000-0005-0000-0000-0000C7020000}"/>
    <cellStyle name="Style 1" xfId="389" xr:uid="{00000000-0005-0000-0000-0000C8020000}"/>
    <cellStyle name="Style 1 2" xfId="390" xr:uid="{00000000-0005-0000-0000-0000C9020000}"/>
    <cellStyle name="style_1" xfId="391" xr:uid="{00000000-0005-0000-0000-0000CA020000}"/>
    <cellStyle name="subhead" xfId="392" xr:uid="{00000000-0005-0000-0000-0000CB020000}"/>
    <cellStyle name="Subtotal" xfId="393" xr:uid="{00000000-0005-0000-0000-0000CC020000}"/>
    <cellStyle name="T" xfId="394" xr:uid="{00000000-0005-0000-0000-0000CD020000}"/>
    <cellStyle name="T_Book1" xfId="395" xr:uid="{00000000-0005-0000-0000-0000CE020000}"/>
    <cellStyle name="T_Book1_1" xfId="396" xr:uid="{00000000-0005-0000-0000-0000CF020000}"/>
    <cellStyle name="T_Book1_1 2" xfId="677" xr:uid="{00000000-0005-0000-0000-0000D0020000}"/>
    <cellStyle name="T_Book1_2" xfId="397" xr:uid="{00000000-0005-0000-0000-0000D1020000}"/>
    <cellStyle name="T_Book1_Book1" xfId="398" xr:uid="{00000000-0005-0000-0000-0000D2020000}"/>
    <cellStyle name="T_QT di chuyen ca phe" xfId="399" xr:uid="{00000000-0005-0000-0000-0000D3020000}"/>
    <cellStyle name="Title 2" xfId="400" xr:uid="{00000000-0005-0000-0000-0000D4020000}"/>
    <cellStyle name="TitleBig" xfId="401" xr:uid="{00000000-0005-0000-0000-0000D5020000}"/>
    <cellStyle name="TitleCol" xfId="402" xr:uid="{00000000-0005-0000-0000-0000D6020000}"/>
    <cellStyle name="TitleSml" xfId="403" xr:uid="{00000000-0005-0000-0000-0000D7020000}"/>
    <cellStyle name="TitleTme" xfId="404" xr:uid="{00000000-0005-0000-0000-0000D8020000}"/>
    <cellStyle name="Tong so" xfId="405" xr:uid="{00000000-0005-0000-0000-0000D9020000}"/>
    <cellStyle name="tong so 1" xfId="406" xr:uid="{00000000-0005-0000-0000-0000DA020000}"/>
    <cellStyle name="Total 2" xfId="407" xr:uid="{00000000-0005-0000-0000-0000DB020000}"/>
    <cellStyle name="TotalGra" xfId="408" xr:uid="{00000000-0005-0000-0000-0000DC020000}"/>
    <cellStyle name="TotalMed" xfId="409" xr:uid="{00000000-0005-0000-0000-0000DD020000}"/>
    <cellStyle name="th" xfId="410" xr:uid="{00000000-0005-0000-0000-0000DE020000}"/>
    <cellStyle name="þ_x001d_ð·_x000c_æþ'_x000d_ßþU_x0001_Ø_x0005_ü_x0014__x0007__x0001__x0001_" xfId="411" xr:uid="{00000000-0005-0000-0000-0000DF020000}"/>
    <cellStyle name="þ_x001d_ðÇ%Uý—&amp;Hý9_x0008_Ÿ_x0009_s_x000a__x0007__x0001__x0001_" xfId="412" xr:uid="{00000000-0005-0000-0000-0000E0020000}"/>
    <cellStyle name="viet" xfId="413" xr:uid="{00000000-0005-0000-0000-0000E1020000}"/>
    <cellStyle name="viet2" xfId="414" xr:uid="{00000000-0005-0000-0000-0000E2020000}"/>
    <cellStyle name="Vn Time 13" xfId="415" xr:uid="{00000000-0005-0000-0000-0000E3020000}"/>
    <cellStyle name="Vn Time 14" xfId="416" xr:uid="{00000000-0005-0000-0000-0000E4020000}"/>
    <cellStyle name="vntxt1" xfId="417" xr:uid="{00000000-0005-0000-0000-0000E5020000}"/>
    <cellStyle name="vntxt2" xfId="418" xr:uid="{00000000-0005-0000-0000-0000E6020000}"/>
    <cellStyle name="vnhead1" xfId="419" xr:uid="{00000000-0005-0000-0000-0000E7020000}"/>
    <cellStyle name="vnhead3" xfId="420" xr:uid="{00000000-0005-0000-0000-0000E8020000}"/>
    <cellStyle name="Währung [0]_UXO VII" xfId="421" xr:uid="{00000000-0005-0000-0000-0000E9020000}"/>
    <cellStyle name="Währung_UXO VII" xfId="422" xr:uid="{00000000-0005-0000-0000-0000EA020000}"/>
    <cellStyle name="Warning Text 2" xfId="423" xr:uid="{00000000-0005-0000-0000-0000EB020000}"/>
    <cellStyle name="xuan" xfId="424" xr:uid="{00000000-0005-0000-0000-0000EC020000}"/>
    <cellStyle name=" [0.00]_ Att. 1- Cover" xfId="425" xr:uid="{00000000-0005-0000-0000-0000ED020000}"/>
    <cellStyle name="_ Att. 1- Cover" xfId="426" xr:uid="{00000000-0005-0000-0000-0000EE020000}"/>
    <cellStyle name="?_ Att. 1- Cover" xfId="427" xr:uid="{00000000-0005-0000-0000-0000EF020000}"/>
    <cellStyle name="똿뗦먛귟 [0.00]_PRODUCT DETAIL Q1" xfId="428" xr:uid="{00000000-0005-0000-0000-0000F0020000}"/>
    <cellStyle name="똿뗦먛귟_PRODUCT DETAIL Q1" xfId="429" xr:uid="{00000000-0005-0000-0000-0000F1020000}"/>
    <cellStyle name="믅됞 [0.00]_PRODUCT DETAIL Q1" xfId="430" xr:uid="{00000000-0005-0000-0000-0000F2020000}"/>
    <cellStyle name="믅됞_PRODUCT DETAIL Q1" xfId="431" xr:uid="{00000000-0005-0000-0000-0000F3020000}"/>
    <cellStyle name="백분율_95" xfId="432" xr:uid="{00000000-0005-0000-0000-0000F4020000}"/>
    <cellStyle name="뷭?_BOOKSHIP" xfId="433" xr:uid="{00000000-0005-0000-0000-0000F5020000}"/>
    <cellStyle name="콤마 [0]_ 비목별 월별기술 " xfId="434" xr:uid="{00000000-0005-0000-0000-0000F6020000}"/>
    <cellStyle name="콤마_ 비목별 월별기술 " xfId="435" xr:uid="{00000000-0005-0000-0000-0000F7020000}"/>
    <cellStyle name="통화 [0]_1202" xfId="436" xr:uid="{00000000-0005-0000-0000-0000F8020000}"/>
    <cellStyle name="통화_1202" xfId="437" xr:uid="{00000000-0005-0000-0000-0000F9020000}"/>
    <cellStyle name="표준_(정보부문)월별인원계획" xfId="438" xr:uid="{00000000-0005-0000-0000-0000FA020000}"/>
    <cellStyle name="표준_kc-elec system check list" xfId="439" xr:uid="{00000000-0005-0000-0000-0000FB020000}"/>
    <cellStyle name="一般_00Q3902REV.1" xfId="440" xr:uid="{00000000-0005-0000-0000-0000FC020000}"/>
    <cellStyle name="千分位[0]_00Q3902REV.1" xfId="441" xr:uid="{00000000-0005-0000-0000-0000FD020000}"/>
    <cellStyle name="千分位_00Q3902REV.1" xfId="442" xr:uid="{00000000-0005-0000-0000-0000FE020000}"/>
    <cellStyle name="貨幣 [0]_00Q3902REV.1" xfId="443" xr:uid="{00000000-0005-0000-0000-0000FF020000}"/>
    <cellStyle name="貨幣[0]_BRE" xfId="444" xr:uid="{00000000-0005-0000-0000-000000030000}"/>
    <cellStyle name="貨幣_00Q3902REV.1" xfId="445" xr:uid="{00000000-0005-0000-0000-000001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Documents\Zalo%20Received%20Files\HA%20TUOI\OneDrive\TABMIS\B&#193;O%20C&#193;O%20TR&#204;NH%20UBND\2024\D&#7920;%20TO&#193;N%20THU%20-%20CHI%20N&#258;M%20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A%20TUOI/OneDrive/TABMIS/B&#193;O%20C&#193;O%20TR&#204;NH%20UBND/2024/3.%20PH&#194;N%20B&#7892;%20N&#258;M%202024%20-%20TI&#7870;P%20THE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THU 2024"/>
      <sheetName val="CHI 2024"/>
      <sheetName val="SỰ NGHIỆP 2024"/>
      <sheetName val="TH Phuong xa 2024"/>
      <sheetName val="GIAO TIẾT KIỆM CHI"/>
      <sheetName val="00000000"/>
      <sheetName val="XL4Poppy"/>
    </sheetNames>
    <sheetDataSet>
      <sheetData sheetId="0" refreshError="1"/>
      <sheetData sheetId="1" refreshError="1"/>
      <sheetData sheetId="2" refreshError="1">
        <row r="2">
          <cell r="A2" t="str">
            <v>(Kèm theo Báo cáo số    /BC-UBND ngày     tháng   12  năm 2023 của UBND thành phố Điện Biên Phủ)</v>
          </cell>
        </row>
      </sheetData>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THU 2024"/>
      <sheetName val="CHI 2024"/>
      <sheetName val="TH Phuong xa 2024"/>
      <sheetName val="Sheet1"/>
      <sheetName val="SỰ NGHIỆP 2024 (2)"/>
      <sheetName val="GIAO TIẾT KIỆM CHI"/>
      <sheetName val="00000000"/>
      <sheetName val="XL4Poppy"/>
    </sheetNames>
    <sheetDataSet>
      <sheetData sheetId="0" refreshError="1"/>
      <sheetData sheetId="1" refreshError="1"/>
      <sheetData sheetId="2" refreshError="1">
        <row r="6">
          <cell r="F6">
            <v>90866000000</v>
          </cell>
        </row>
      </sheetData>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
  <sheetViews>
    <sheetView workbookViewId="0"/>
  </sheetViews>
  <sheetFormatPr defaultRowHeight="15"/>
  <sheetData/>
  <pageMargins left="0.7" right="0.7"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51"/>
  <sheetViews>
    <sheetView zoomScale="98" zoomScaleNormal="98" workbookViewId="0">
      <selection activeCell="B54" sqref="B54"/>
    </sheetView>
  </sheetViews>
  <sheetFormatPr defaultColWidth="8.75" defaultRowHeight="15.75"/>
  <cols>
    <col min="1" max="1" width="5.875" style="137" customWidth="1"/>
    <col min="2" max="2" width="44.625" style="137" customWidth="1"/>
    <col min="3" max="3" width="14.875" style="60" customWidth="1"/>
    <col min="4" max="4" width="14.5" style="60" customWidth="1"/>
    <col min="5" max="5" width="11.125" style="60" customWidth="1"/>
    <col min="6" max="6" width="10.625" style="137" customWidth="1"/>
    <col min="7" max="7" width="22.125" style="120" customWidth="1"/>
    <col min="8" max="8" width="20.125" style="136" customWidth="1"/>
    <col min="9" max="9" width="9" style="95" customWidth="1"/>
    <col min="10" max="14" width="9" style="136" customWidth="1"/>
    <col min="15" max="15" width="9" style="137" customWidth="1"/>
    <col min="16" max="16384" width="8.75" style="137"/>
  </cols>
  <sheetData>
    <row r="1" spans="1:14" ht="19.5" customHeight="1">
      <c r="A1" s="309" t="s">
        <v>614</v>
      </c>
      <c r="B1" s="309"/>
      <c r="C1" s="309"/>
      <c r="D1" s="309"/>
      <c r="E1" s="309"/>
      <c r="F1" s="309"/>
    </row>
    <row r="2" spans="1:14" ht="24" customHeight="1">
      <c r="A2" s="318" t="str">
        <f>G3</f>
        <v>(Kèm theo Báo cáo số   /BC-UBND ngày     tháng      năm 2024 của UBND thành phố Điện Biên Phủ)</v>
      </c>
      <c r="B2" s="319"/>
      <c r="C2" s="319"/>
      <c r="D2" s="319"/>
      <c r="E2" s="319"/>
      <c r="F2" s="319"/>
      <c r="G2" s="120" t="s">
        <v>393</v>
      </c>
      <c r="I2" s="136"/>
    </row>
    <row r="3" spans="1:14" ht="23.25" customHeight="1" thickBot="1">
      <c r="B3" s="138"/>
      <c r="C3" s="59"/>
      <c r="D3" s="320" t="s">
        <v>149</v>
      </c>
      <c r="E3" s="320"/>
      <c r="F3" s="320"/>
      <c r="G3" s="120" t="s">
        <v>579</v>
      </c>
      <c r="I3" s="136"/>
    </row>
    <row r="4" spans="1:14" ht="38.450000000000003" customHeight="1">
      <c r="A4" s="312" t="s">
        <v>38</v>
      </c>
      <c r="B4" s="314" t="s">
        <v>0</v>
      </c>
      <c r="C4" s="316" t="s">
        <v>583</v>
      </c>
      <c r="D4" s="321" t="s">
        <v>582</v>
      </c>
      <c r="E4" s="321"/>
      <c r="F4" s="310" t="s">
        <v>93</v>
      </c>
      <c r="G4" s="120" t="s">
        <v>416</v>
      </c>
      <c r="I4" s="136"/>
    </row>
    <row r="5" spans="1:14" ht="42" customHeight="1">
      <c r="A5" s="313"/>
      <c r="B5" s="315"/>
      <c r="C5" s="317"/>
      <c r="D5" s="61" t="s">
        <v>232</v>
      </c>
      <c r="E5" s="61" t="s">
        <v>233</v>
      </c>
      <c r="F5" s="311"/>
      <c r="G5" s="120" t="s">
        <v>578</v>
      </c>
      <c r="I5" s="136"/>
    </row>
    <row r="6" spans="1:14" ht="19.5" customHeight="1">
      <c r="A6" s="147"/>
      <c r="B6" s="148" t="s">
        <v>15</v>
      </c>
      <c r="C6" s="149">
        <f>C8+C45</f>
        <v>867725</v>
      </c>
      <c r="D6" s="149">
        <f>D8+D45</f>
        <v>1073725</v>
      </c>
      <c r="E6" s="149">
        <f>E8+E45</f>
        <v>206000</v>
      </c>
      <c r="F6" s="150"/>
      <c r="G6" s="120" t="s">
        <v>596</v>
      </c>
      <c r="H6" s="145">
        <f>+C7</f>
        <v>858625</v>
      </c>
      <c r="I6" s="136"/>
    </row>
    <row r="7" spans="1:14" ht="19.5" customHeight="1">
      <c r="A7" s="151"/>
      <c r="B7" s="152" t="s">
        <v>18</v>
      </c>
      <c r="C7" s="149">
        <f>C11+C45</f>
        <v>858625</v>
      </c>
      <c r="D7" s="149">
        <f>D11+D45</f>
        <v>1064625</v>
      </c>
      <c r="E7" s="149">
        <f>E11+E45</f>
        <v>206000</v>
      </c>
      <c r="F7" s="150"/>
      <c r="G7" s="120" t="s">
        <v>597</v>
      </c>
      <c r="H7" s="145">
        <v>206000</v>
      </c>
      <c r="I7" s="146">
        <f>+H7+C36</f>
        <v>241000</v>
      </c>
    </row>
    <row r="8" spans="1:14" ht="19.5" customHeight="1">
      <c r="A8" s="153" t="s">
        <v>40</v>
      </c>
      <c r="B8" s="154" t="s">
        <v>39</v>
      </c>
      <c r="C8" s="149">
        <f>C17+C22+C24+C26+C34+C36+C15+C40+C44+C38+C29+C13</f>
        <v>265000</v>
      </c>
      <c r="D8" s="149">
        <f t="shared" ref="D8:E8" si="0">D17+D22+D24+D26+D34+D36+D15+D40+D44+D38+D29+D13</f>
        <v>471000</v>
      </c>
      <c r="E8" s="149">
        <f t="shared" si="0"/>
        <v>206000</v>
      </c>
      <c r="F8" s="150"/>
      <c r="H8" s="145">
        <f>+H7+H6</f>
        <v>1064625</v>
      </c>
      <c r="I8" s="136"/>
    </row>
    <row r="9" spans="1:14" ht="19.5" customHeight="1">
      <c r="A9" s="155"/>
      <c r="B9" s="156" t="s">
        <v>154</v>
      </c>
      <c r="C9" s="157"/>
      <c r="D9" s="157"/>
      <c r="E9" s="157"/>
      <c r="F9" s="158"/>
      <c r="I9" s="136"/>
    </row>
    <row r="10" spans="1:14" ht="19.5" customHeight="1">
      <c r="A10" s="155"/>
      <c r="B10" s="156" t="s">
        <v>16</v>
      </c>
      <c r="C10" s="157">
        <f>C41+C31+C27</f>
        <v>9100</v>
      </c>
      <c r="D10" s="157">
        <f>D41+D31+D27</f>
        <v>9100</v>
      </c>
      <c r="E10" s="157">
        <f>E41</f>
        <v>0</v>
      </c>
      <c r="F10" s="158"/>
      <c r="G10" s="26"/>
      <c r="H10" s="95"/>
    </row>
    <row r="11" spans="1:14" ht="19.5" customHeight="1">
      <c r="A11" s="155"/>
      <c r="B11" s="156" t="s">
        <v>19</v>
      </c>
      <c r="C11" s="157">
        <f>C8-C9-C10</f>
        <v>255900</v>
      </c>
      <c r="D11" s="157">
        <f t="shared" ref="D11:E11" si="1">D8-D9-D10</f>
        <v>461900</v>
      </c>
      <c r="E11" s="157">
        <f t="shared" si="1"/>
        <v>206000</v>
      </c>
      <c r="F11" s="158"/>
      <c r="G11" s="26"/>
      <c r="H11" s="95"/>
    </row>
    <row r="12" spans="1:14" ht="19.5" customHeight="1">
      <c r="A12" s="155"/>
      <c r="B12" s="156" t="s">
        <v>20</v>
      </c>
      <c r="C12" s="157">
        <f>C23+C28+C35+C44+C25+C39+C43+C37</f>
        <v>4539</v>
      </c>
      <c r="D12" s="157">
        <f>D23+D28+D35+D44+D25+D39+D43+D37</f>
        <v>32439</v>
      </c>
      <c r="E12" s="157"/>
      <c r="F12" s="158"/>
      <c r="G12" s="26"/>
      <c r="H12" s="95"/>
    </row>
    <row r="13" spans="1:14" s="139" customFormat="1" ht="19.5" customHeight="1">
      <c r="A13" s="147">
        <v>1</v>
      </c>
      <c r="B13" s="152" t="s">
        <v>150</v>
      </c>
      <c r="C13" s="159">
        <f>+D13</f>
        <v>4000</v>
      </c>
      <c r="D13" s="159">
        <f>+D14</f>
        <v>4000</v>
      </c>
      <c r="E13" s="159"/>
      <c r="F13" s="160"/>
      <c r="G13" s="26"/>
      <c r="H13" s="95"/>
      <c r="I13" s="95"/>
      <c r="J13" s="136"/>
      <c r="K13" s="136"/>
      <c r="L13" s="136"/>
      <c r="M13" s="136"/>
      <c r="N13" s="136"/>
    </row>
    <row r="14" spans="1:14" s="141" customFormat="1" ht="19.5" customHeight="1">
      <c r="A14" s="155"/>
      <c r="B14" s="156" t="s">
        <v>151</v>
      </c>
      <c r="C14" s="161">
        <v>4000</v>
      </c>
      <c r="D14" s="161">
        <f>C14</f>
        <v>4000</v>
      </c>
      <c r="E14" s="161"/>
      <c r="F14" s="162"/>
      <c r="G14" s="122"/>
      <c r="J14" s="140"/>
      <c r="K14" s="140"/>
      <c r="L14" s="140"/>
      <c r="M14" s="140"/>
      <c r="N14" s="140"/>
    </row>
    <row r="15" spans="1:14" s="95" customFormat="1" ht="19.5" customHeight="1">
      <c r="A15" s="147">
        <v>2</v>
      </c>
      <c r="B15" s="152" t="s">
        <v>501</v>
      </c>
      <c r="C15" s="159">
        <f>C16</f>
        <v>180</v>
      </c>
      <c r="D15" s="159">
        <f>D16</f>
        <v>180</v>
      </c>
      <c r="E15" s="159"/>
      <c r="F15" s="160"/>
      <c r="G15" s="26"/>
      <c r="J15" s="136"/>
      <c r="K15" s="136"/>
      <c r="L15" s="136"/>
      <c r="M15" s="136"/>
      <c r="N15" s="136"/>
    </row>
    <row r="16" spans="1:14" s="141" customFormat="1" ht="19.5" customHeight="1">
      <c r="A16" s="155"/>
      <c r="B16" s="156" t="s">
        <v>151</v>
      </c>
      <c r="C16" s="161">
        <v>180</v>
      </c>
      <c r="D16" s="161">
        <f>C16</f>
        <v>180</v>
      </c>
      <c r="E16" s="161"/>
      <c r="F16" s="162"/>
      <c r="G16" s="122"/>
      <c r="J16" s="140"/>
      <c r="K16" s="140"/>
      <c r="L16" s="140"/>
      <c r="M16" s="140"/>
      <c r="N16" s="140"/>
    </row>
    <row r="17" spans="1:14" ht="19.5" customHeight="1">
      <c r="A17" s="147">
        <v>3</v>
      </c>
      <c r="B17" s="152" t="s">
        <v>87</v>
      </c>
      <c r="C17" s="159">
        <f>SUM(C18:C21)</f>
        <v>123210</v>
      </c>
      <c r="D17" s="159">
        <f>SUM(D18:D21)</f>
        <v>123210</v>
      </c>
      <c r="E17" s="159"/>
      <c r="F17" s="160"/>
      <c r="G17" s="26"/>
      <c r="H17" s="95"/>
    </row>
    <row r="18" spans="1:14" ht="19.5" customHeight="1">
      <c r="A18" s="155" t="s">
        <v>126</v>
      </c>
      <c r="B18" s="156" t="s">
        <v>88</v>
      </c>
      <c r="C18" s="161">
        <v>107270</v>
      </c>
      <c r="D18" s="161">
        <f>C18</f>
        <v>107270</v>
      </c>
      <c r="E18" s="161"/>
      <c r="F18" s="162"/>
      <c r="G18" s="26"/>
      <c r="H18" s="95"/>
    </row>
    <row r="19" spans="1:14" ht="19.5" customHeight="1">
      <c r="A19" s="155" t="s">
        <v>127</v>
      </c>
      <c r="B19" s="163" t="s">
        <v>89</v>
      </c>
      <c r="C19" s="161">
        <v>12250</v>
      </c>
      <c r="D19" s="161">
        <f t="shared" ref="D19:D26" si="2">C19</f>
        <v>12250</v>
      </c>
      <c r="E19" s="161"/>
      <c r="F19" s="162"/>
    </row>
    <row r="20" spans="1:14" ht="19.5" customHeight="1">
      <c r="A20" s="155" t="s">
        <v>502</v>
      </c>
      <c r="B20" s="163" t="s">
        <v>581</v>
      </c>
      <c r="C20" s="161">
        <v>240</v>
      </c>
      <c r="D20" s="161">
        <f t="shared" si="2"/>
        <v>240</v>
      </c>
      <c r="E20" s="161"/>
      <c r="F20" s="162"/>
    </row>
    <row r="21" spans="1:14" ht="19.5" customHeight="1">
      <c r="A21" s="155" t="s">
        <v>580</v>
      </c>
      <c r="B21" s="163" t="s">
        <v>90</v>
      </c>
      <c r="C21" s="161">
        <v>3450</v>
      </c>
      <c r="D21" s="161">
        <f t="shared" si="2"/>
        <v>3450</v>
      </c>
      <c r="E21" s="161"/>
      <c r="F21" s="162"/>
    </row>
    <row r="22" spans="1:14" s="95" customFormat="1" ht="19.5" customHeight="1">
      <c r="A22" s="147">
        <v>4</v>
      </c>
      <c r="B22" s="152" t="s">
        <v>86</v>
      </c>
      <c r="C22" s="159">
        <v>33400</v>
      </c>
      <c r="D22" s="159">
        <f t="shared" si="2"/>
        <v>33400</v>
      </c>
      <c r="E22" s="159"/>
      <c r="F22" s="160"/>
      <c r="G22" s="120"/>
      <c r="H22" s="136"/>
      <c r="J22" s="136"/>
      <c r="K22" s="136"/>
      <c r="L22" s="136"/>
      <c r="M22" s="136"/>
      <c r="N22" s="136"/>
    </row>
    <row r="23" spans="1:14" ht="19.5" customHeight="1">
      <c r="A23" s="155"/>
      <c r="B23" s="156" t="s">
        <v>21</v>
      </c>
      <c r="C23" s="161">
        <f>'TH Phuong xa 2025'!C8</f>
        <v>661</v>
      </c>
      <c r="D23" s="161">
        <f>C23</f>
        <v>661</v>
      </c>
      <c r="E23" s="161"/>
      <c r="F23" s="162"/>
    </row>
    <row r="24" spans="1:14" s="95" customFormat="1" ht="19.5" customHeight="1">
      <c r="A24" s="147">
        <v>5</v>
      </c>
      <c r="B24" s="152" t="s">
        <v>85</v>
      </c>
      <c r="C24" s="159">
        <v>2578</v>
      </c>
      <c r="D24" s="159">
        <f t="shared" si="2"/>
        <v>2578</v>
      </c>
      <c r="E24" s="159"/>
      <c r="F24" s="160"/>
      <c r="G24" s="144">
        <f>+C24-C25</f>
        <v>0</v>
      </c>
      <c r="H24" s="136"/>
      <c r="J24" s="136"/>
      <c r="K24" s="136"/>
      <c r="L24" s="136"/>
      <c r="M24" s="136"/>
      <c r="N24" s="136"/>
    </row>
    <row r="25" spans="1:14" ht="19.5" customHeight="1">
      <c r="A25" s="155"/>
      <c r="B25" s="156" t="s">
        <v>21</v>
      </c>
      <c r="C25" s="164">
        <f>'TH Phuong xa 2025'!C12</f>
        <v>2578</v>
      </c>
      <c r="D25" s="161">
        <f t="shared" ref="D25" si="3">C25</f>
        <v>2578</v>
      </c>
      <c r="E25" s="157"/>
      <c r="F25" s="158"/>
    </row>
    <row r="26" spans="1:14" ht="19.5" customHeight="1">
      <c r="A26" s="147">
        <v>6</v>
      </c>
      <c r="B26" s="152" t="s">
        <v>84</v>
      </c>
      <c r="C26" s="159">
        <v>8960</v>
      </c>
      <c r="D26" s="159">
        <f t="shared" si="2"/>
        <v>8960</v>
      </c>
      <c r="E26" s="159"/>
      <c r="F26" s="160"/>
      <c r="G26" s="120">
        <f>+D26-D27</f>
        <v>7760</v>
      </c>
    </row>
    <row r="27" spans="1:14" ht="19.5" customHeight="1">
      <c r="A27" s="165"/>
      <c r="B27" s="166" t="s">
        <v>290</v>
      </c>
      <c r="C27" s="157">
        <v>1200</v>
      </c>
      <c r="D27" s="157">
        <f>C27</f>
        <v>1200</v>
      </c>
      <c r="E27" s="157"/>
      <c r="F27" s="158"/>
    </row>
    <row r="28" spans="1:14" s="95" customFormat="1" ht="19.5" customHeight="1">
      <c r="A28" s="165"/>
      <c r="B28" s="166" t="s">
        <v>270</v>
      </c>
      <c r="C28" s="157">
        <f>'TH Phuong xa 2025'!C10</f>
        <v>1027</v>
      </c>
      <c r="D28" s="157">
        <f>C28</f>
        <v>1027</v>
      </c>
      <c r="E28" s="157"/>
      <c r="F28" s="158"/>
      <c r="G28" s="120"/>
      <c r="H28" s="136"/>
      <c r="J28" s="136"/>
      <c r="K28" s="136"/>
      <c r="L28" s="136"/>
      <c r="M28" s="136"/>
      <c r="N28" s="136"/>
    </row>
    <row r="29" spans="1:14" ht="19.5" customHeight="1">
      <c r="A29" s="147">
        <v>7</v>
      </c>
      <c r="B29" s="152" t="s">
        <v>48</v>
      </c>
      <c r="C29" s="159">
        <f>+C30+C33</f>
        <v>880</v>
      </c>
      <c r="D29" s="159">
        <f>+D30+D33</f>
        <v>880</v>
      </c>
      <c r="E29" s="159"/>
      <c r="F29" s="160"/>
    </row>
    <row r="30" spans="1:14" ht="19.5" customHeight="1">
      <c r="A30" s="165"/>
      <c r="B30" s="167" t="s">
        <v>165</v>
      </c>
      <c r="C30" s="168">
        <f>SUM(C31:C32)</f>
        <v>780</v>
      </c>
      <c r="D30" s="157">
        <f>C30</f>
        <v>780</v>
      </c>
      <c r="E30" s="157"/>
      <c r="F30" s="169"/>
    </row>
    <row r="31" spans="1:14" s="141" customFormat="1" ht="19.5" customHeight="1">
      <c r="A31" s="155"/>
      <c r="B31" s="156" t="s">
        <v>17</v>
      </c>
      <c r="C31" s="161">
        <v>546</v>
      </c>
      <c r="D31" s="161">
        <f>C31</f>
        <v>546</v>
      </c>
      <c r="E31" s="161"/>
      <c r="F31" s="162"/>
      <c r="G31" s="121"/>
      <c r="H31" s="140"/>
      <c r="J31" s="140"/>
      <c r="K31" s="140"/>
      <c r="L31" s="140"/>
      <c r="M31" s="140"/>
      <c r="N31" s="140"/>
    </row>
    <row r="32" spans="1:14" s="141" customFormat="1" ht="19.5" customHeight="1">
      <c r="A32" s="155"/>
      <c r="B32" s="156" t="s">
        <v>152</v>
      </c>
      <c r="C32" s="161">
        <v>234</v>
      </c>
      <c r="D32" s="161">
        <f>C32</f>
        <v>234</v>
      </c>
      <c r="E32" s="161"/>
      <c r="F32" s="162"/>
      <c r="G32" s="121"/>
      <c r="H32" s="140"/>
      <c r="J32" s="140"/>
      <c r="K32" s="140"/>
      <c r="L32" s="140"/>
      <c r="M32" s="140"/>
      <c r="N32" s="140"/>
    </row>
    <row r="33" spans="1:14" s="139" customFormat="1" ht="19.5" customHeight="1">
      <c r="A33" s="165"/>
      <c r="B33" s="167" t="s">
        <v>166</v>
      </c>
      <c r="C33" s="157">
        <v>100</v>
      </c>
      <c r="D33" s="157">
        <f>C33</f>
        <v>100</v>
      </c>
      <c r="E33" s="157"/>
      <c r="F33" s="158"/>
      <c r="G33" s="120"/>
      <c r="H33" s="136"/>
      <c r="I33" s="95"/>
      <c r="J33" s="136"/>
      <c r="K33" s="136"/>
      <c r="L33" s="136"/>
      <c r="M33" s="136"/>
      <c r="N33" s="136"/>
    </row>
    <row r="34" spans="1:14" ht="19.5" customHeight="1">
      <c r="A34" s="147">
        <v>8</v>
      </c>
      <c r="B34" s="152" t="s">
        <v>506</v>
      </c>
      <c r="C34" s="159">
        <v>19952</v>
      </c>
      <c r="D34" s="159">
        <f>C34</f>
        <v>19952</v>
      </c>
      <c r="E34" s="159"/>
      <c r="F34" s="170"/>
    </row>
    <row r="35" spans="1:14" ht="19.5" customHeight="1">
      <c r="A35" s="155"/>
      <c r="B35" s="156" t="s">
        <v>22</v>
      </c>
      <c r="C35" s="157"/>
      <c r="D35" s="157"/>
      <c r="E35" s="157"/>
      <c r="F35" s="171"/>
    </row>
    <row r="36" spans="1:14" ht="19.5" customHeight="1">
      <c r="A36" s="147">
        <v>9</v>
      </c>
      <c r="B36" s="152" t="s">
        <v>43</v>
      </c>
      <c r="C36" s="159">
        <v>35000</v>
      </c>
      <c r="D36" s="159">
        <f>C36+206000</f>
        <v>241000</v>
      </c>
      <c r="E36" s="159">
        <f>+D36-C36</f>
        <v>206000</v>
      </c>
      <c r="F36" s="160"/>
      <c r="G36" s="120">
        <f>+D36*10%</f>
        <v>24100</v>
      </c>
    </row>
    <row r="37" spans="1:14" ht="19.5" customHeight="1">
      <c r="A37" s="165"/>
      <c r="B37" s="156" t="s">
        <v>22</v>
      </c>
      <c r="C37" s="157"/>
      <c r="D37" s="157">
        <f>'TH Phuong xa 2025'!C7</f>
        <v>27900</v>
      </c>
      <c r="E37" s="157"/>
      <c r="F37" s="158"/>
    </row>
    <row r="38" spans="1:14" ht="19.5" customHeight="1">
      <c r="A38" s="147">
        <v>10</v>
      </c>
      <c r="B38" s="152" t="s">
        <v>44</v>
      </c>
      <c r="C38" s="159">
        <v>27740</v>
      </c>
      <c r="D38" s="159">
        <f>C38</f>
        <v>27740</v>
      </c>
      <c r="E38" s="159"/>
      <c r="F38" s="160"/>
    </row>
    <row r="39" spans="1:14" ht="19.5" customHeight="1">
      <c r="A39" s="155"/>
      <c r="B39" s="156" t="s">
        <v>22</v>
      </c>
      <c r="C39" s="157"/>
      <c r="D39" s="157"/>
      <c r="E39" s="157"/>
      <c r="F39" s="158"/>
    </row>
    <row r="40" spans="1:14" ht="19.5" customHeight="1">
      <c r="A40" s="147">
        <v>11</v>
      </c>
      <c r="B40" s="152" t="s">
        <v>45</v>
      </c>
      <c r="C40" s="159">
        <f>SUM(C41:C42)</f>
        <v>9000</v>
      </c>
      <c r="D40" s="159">
        <f>C40</f>
        <v>9000</v>
      </c>
      <c r="E40" s="159"/>
      <c r="F40" s="160"/>
    </row>
    <row r="41" spans="1:14" s="141" customFormat="1" ht="19.5" customHeight="1">
      <c r="A41" s="155"/>
      <c r="B41" s="156" t="s">
        <v>17</v>
      </c>
      <c r="C41" s="161">
        <v>7354</v>
      </c>
      <c r="D41" s="161">
        <f>C41</f>
        <v>7354</v>
      </c>
      <c r="E41" s="161"/>
      <c r="F41" s="162"/>
      <c r="G41" s="121"/>
      <c r="H41" s="140"/>
      <c r="J41" s="140"/>
      <c r="K41" s="140"/>
      <c r="L41" s="140"/>
      <c r="M41" s="140"/>
      <c r="N41" s="140"/>
    </row>
    <row r="42" spans="1:14" s="141" customFormat="1" ht="19.5" customHeight="1">
      <c r="A42" s="155"/>
      <c r="B42" s="156" t="s">
        <v>152</v>
      </c>
      <c r="C42" s="161">
        <v>1646</v>
      </c>
      <c r="D42" s="161">
        <f>C42</f>
        <v>1646</v>
      </c>
      <c r="E42" s="161"/>
      <c r="F42" s="162"/>
      <c r="G42" s="121"/>
      <c r="H42" s="140"/>
      <c r="J42" s="140"/>
      <c r="K42" s="140"/>
      <c r="L42" s="140"/>
      <c r="M42" s="140"/>
      <c r="N42" s="140"/>
    </row>
    <row r="43" spans="1:14" s="141" customFormat="1" ht="19.5" customHeight="1">
      <c r="A43" s="155"/>
      <c r="B43" s="156" t="s">
        <v>153</v>
      </c>
      <c r="C43" s="161">
        <f>'TH Phuong xa 2025'!C14</f>
        <v>173</v>
      </c>
      <c r="D43" s="161">
        <f>C43</f>
        <v>173</v>
      </c>
      <c r="E43" s="161"/>
      <c r="F43" s="162"/>
      <c r="G43" s="121"/>
      <c r="H43" s="140"/>
      <c r="J43" s="140"/>
      <c r="K43" s="140"/>
      <c r="L43" s="140"/>
      <c r="M43" s="140"/>
      <c r="N43" s="140"/>
    </row>
    <row r="44" spans="1:14" ht="19.5" customHeight="1">
      <c r="A44" s="147">
        <v>12</v>
      </c>
      <c r="B44" s="152" t="s">
        <v>417</v>
      </c>
      <c r="C44" s="159">
        <v>100</v>
      </c>
      <c r="D44" s="159">
        <f>C44</f>
        <v>100</v>
      </c>
      <c r="E44" s="159"/>
      <c r="F44" s="172"/>
      <c r="G44" s="120">
        <f>+C46-G45</f>
        <v>240174</v>
      </c>
    </row>
    <row r="45" spans="1:14" ht="19.5" customHeight="1">
      <c r="A45" s="147" t="s">
        <v>46</v>
      </c>
      <c r="B45" s="152" t="s">
        <v>57</v>
      </c>
      <c r="C45" s="149">
        <f>+C46+C49</f>
        <v>602725</v>
      </c>
      <c r="D45" s="149">
        <f>+D46+D49</f>
        <v>602725</v>
      </c>
      <c r="E45" s="149">
        <f>+E46+E49</f>
        <v>0</v>
      </c>
      <c r="F45" s="150"/>
      <c r="G45" s="120">
        <v>356814</v>
      </c>
    </row>
    <row r="46" spans="1:14" s="96" customFormat="1" ht="19.5" customHeight="1">
      <c r="A46" s="147">
        <v>1</v>
      </c>
      <c r="B46" s="152" t="s">
        <v>58</v>
      </c>
      <c r="C46" s="159">
        <f>+C47+C48</f>
        <v>596988</v>
      </c>
      <c r="D46" s="159">
        <f>+D47+D48</f>
        <v>596988</v>
      </c>
      <c r="E46" s="159"/>
      <c r="F46" s="160"/>
      <c r="G46" s="142">
        <v>409133</v>
      </c>
      <c r="H46" s="143"/>
      <c r="J46" s="143"/>
      <c r="K46" s="143"/>
      <c r="L46" s="143"/>
      <c r="M46" s="143"/>
      <c r="N46" s="143"/>
    </row>
    <row r="47" spans="1:14" ht="19.5" customHeight="1">
      <c r="A47" s="147" t="s">
        <v>158</v>
      </c>
      <c r="B47" s="166" t="s">
        <v>58</v>
      </c>
      <c r="C47" s="168">
        <v>404091</v>
      </c>
      <c r="D47" s="168">
        <f>C47</f>
        <v>404091</v>
      </c>
      <c r="E47" s="168"/>
      <c r="F47" s="169"/>
    </row>
    <row r="48" spans="1:14" ht="19.5" customHeight="1">
      <c r="A48" s="147" t="s">
        <v>158</v>
      </c>
      <c r="B48" s="166" t="s">
        <v>593</v>
      </c>
      <c r="C48" s="168">
        <v>192897</v>
      </c>
      <c r="D48" s="168">
        <f>C48</f>
        <v>192897</v>
      </c>
      <c r="E48" s="168"/>
      <c r="F48" s="169"/>
    </row>
    <row r="49" spans="1:14" s="96" customFormat="1" ht="19.5" customHeight="1">
      <c r="A49" s="147">
        <v>2</v>
      </c>
      <c r="B49" s="152" t="s">
        <v>59</v>
      </c>
      <c r="C49" s="159">
        <f>+C50+C51</f>
        <v>5737</v>
      </c>
      <c r="D49" s="159">
        <f>+D50+D51</f>
        <v>5737</v>
      </c>
      <c r="E49" s="159"/>
      <c r="F49" s="160"/>
      <c r="G49" s="142">
        <f>+G46-C46</f>
        <v>-187855</v>
      </c>
      <c r="H49" s="143"/>
      <c r="J49" s="143"/>
      <c r="K49" s="143"/>
      <c r="L49" s="143"/>
      <c r="M49" s="143"/>
      <c r="N49" s="143"/>
    </row>
    <row r="50" spans="1:14" ht="23.45" customHeight="1">
      <c r="A50" s="173" t="s">
        <v>158</v>
      </c>
      <c r="B50" s="166" t="s">
        <v>594</v>
      </c>
      <c r="C50" s="174">
        <v>5546</v>
      </c>
      <c r="D50" s="174">
        <f>C50</f>
        <v>5546</v>
      </c>
      <c r="E50" s="174"/>
      <c r="F50" s="175"/>
    </row>
    <row r="51" spans="1:14" ht="23.45" customHeight="1" thickBot="1">
      <c r="A51" s="176" t="s">
        <v>158</v>
      </c>
      <c r="B51" s="177" t="s">
        <v>595</v>
      </c>
      <c r="C51" s="178">
        <v>191</v>
      </c>
      <c r="D51" s="178">
        <f>C51</f>
        <v>191</v>
      </c>
      <c r="E51" s="178"/>
      <c r="F51" s="179"/>
      <c r="G51" s="120">
        <f>+D45*30%</f>
        <v>180817.5</v>
      </c>
    </row>
  </sheetData>
  <mergeCells count="8">
    <mergeCell ref="A1:F1"/>
    <mergeCell ref="F4:F5"/>
    <mergeCell ref="A4:A5"/>
    <mergeCell ref="B4:B5"/>
    <mergeCell ref="C4:C5"/>
    <mergeCell ref="A2:F2"/>
    <mergeCell ref="D3:F3"/>
    <mergeCell ref="D4:E4"/>
  </mergeCells>
  <phoneticPr fontId="32" type="noConversion"/>
  <pageMargins left="0.47244094488188981" right="0.19685039370078741" top="0.15748031496062992" bottom="0.19685039370078741" header="0.15748031496062992" footer="0.19685039370078741"/>
  <pageSetup paperSize="9" scale="89" fitToHeight="0" orientation="portrait" r:id="rId1"/>
  <headerFooter alignWithMargins="0">
    <oddHeader>&amp;RBiểu số 1</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U55"/>
  <sheetViews>
    <sheetView workbookViewId="0">
      <selection sqref="A1:R1"/>
    </sheetView>
  </sheetViews>
  <sheetFormatPr defaultColWidth="9" defaultRowHeight="15"/>
  <cols>
    <col min="1" max="1" width="5.125" style="95" customWidth="1"/>
    <col min="2" max="2" width="40.5" style="95" customWidth="1"/>
    <col min="3" max="3" width="21.375" style="97" customWidth="1"/>
    <col min="4" max="4" width="9.5" style="95" customWidth="1"/>
    <col min="5" max="5" width="9.125" style="95" bestFit="1" customWidth="1"/>
    <col min="6" max="6" width="8.5" style="95" customWidth="1"/>
    <col min="7" max="7" width="9.125" style="95" bestFit="1" customWidth="1"/>
    <col min="8" max="8" width="10.625" style="95" customWidth="1"/>
    <col min="9" max="9" width="9.125" style="95" customWidth="1"/>
    <col min="10" max="10" width="9.5" style="95" customWidth="1"/>
    <col min="11" max="11" width="6.5" style="95" customWidth="1"/>
    <col min="12" max="12" width="12.5" style="95" customWidth="1"/>
    <col min="13" max="13" width="8.25" style="95" customWidth="1"/>
    <col min="14" max="14" width="9.5" style="95" customWidth="1"/>
    <col min="15" max="15" width="7.25" style="95" customWidth="1"/>
    <col min="16" max="16" width="10" style="95" customWidth="1"/>
    <col min="17" max="17" width="12.125" style="95" customWidth="1"/>
    <col min="18" max="18" width="13.75" style="97" customWidth="1"/>
    <col min="19" max="19" width="9.5" style="95" bestFit="1" customWidth="1"/>
    <col min="20" max="16384" width="9" style="95"/>
  </cols>
  <sheetData>
    <row r="1" spans="1:21" ht="26.25" customHeight="1">
      <c r="A1" s="323" t="s">
        <v>574</v>
      </c>
      <c r="B1" s="323"/>
      <c r="C1" s="323"/>
      <c r="D1" s="323"/>
      <c r="E1" s="323"/>
      <c r="F1" s="323"/>
      <c r="G1" s="323"/>
      <c r="H1" s="323"/>
      <c r="I1" s="323"/>
      <c r="J1" s="323"/>
      <c r="K1" s="323"/>
      <c r="L1" s="323"/>
      <c r="M1" s="323"/>
      <c r="N1" s="323"/>
      <c r="O1" s="323"/>
      <c r="P1" s="323"/>
      <c r="Q1" s="323"/>
      <c r="R1" s="323"/>
      <c r="S1" s="66"/>
      <c r="T1" s="66"/>
      <c r="U1" s="23"/>
    </row>
    <row r="2" spans="1:21" ht="21" customHeight="1">
      <c r="A2" s="324" t="str">
        <f>'[1]CHI 2024'!A2:G2</f>
        <v>(Kèm theo Báo cáo số    /BC-UBND ngày     tháng   12  năm 2023 của UBND thành phố Điện Biên Phủ)</v>
      </c>
      <c r="B2" s="324"/>
      <c r="C2" s="324"/>
      <c r="D2" s="324"/>
      <c r="E2" s="324"/>
      <c r="F2" s="324"/>
      <c r="G2" s="324"/>
      <c r="H2" s="324"/>
      <c r="I2" s="324"/>
      <c r="J2" s="324"/>
      <c r="K2" s="324"/>
      <c r="L2" s="324"/>
      <c r="M2" s="324"/>
      <c r="N2" s="324"/>
      <c r="O2" s="324"/>
      <c r="P2" s="324"/>
      <c r="Q2" s="324"/>
      <c r="R2" s="324"/>
      <c r="S2" s="21"/>
      <c r="T2" s="21"/>
      <c r="U2" s="21"/>
    </row>
    <row r="3" spans="1:21" ht="39" customHeight="1">
      <c r="A3" s="322" t="s">
        <v>341</v>
      </c>
      <c r="B3" s="322" t="s">
        <v>342</v>
      </c>
      <c r="C3" s="322" t="s">
        <v>343</v>
      </c>
      <c r="D3" s="322"/>
      <c r="E3" s="322"/>
      <c r="F3" s="322"/>
      <c r="G3" s="322"/>
      <c r="H3" s="322" t="s">
        <v>556</v>
      </c>
      <c r="I3" s="322"/>
      <c r="J3" s="322"/>
      <c r="K3" s="322"/>
      <c r="L3" s="322" t="s">
        <v>422</v>
      </c>
      <c r="M3" s="322"/>
      <c r="N3" s="322"/>
      <c r="O3" s="322"/>
      <c r="P3" s="322" t="s">
        <v>344</v>
      </c>
      <c r="Q3" s="322" t="s">
        <v>423</v>
      </c>
      <c r="R3" s="322" t="s">
        <v>93</v>
      </c>
      <c r="S3" s="23"/>
      <c r="T3" s="23"/>
      <c r="U3" s="23"/>
    </row>
    <row r="4" spans="1:21" ht="20.25" customHeight="1">
      <c r="A4" s="322"/>
      <c r="B4" s="322"/>
      <c r="C4" s="322" t="s">
        <v>345</v>
      </c>
      <c r="D4" s="322" t="s">
        <v>346</v>
      </c>
      <c r="E4" s="322"/>
      <c r="F4" s="322"/>
      <c r="G4" s="322"/>
      <c r="H4" s="322" t="s">
        <v>347</v>
      </c>
      <c r="I4" s="322" t="s">
        <v>348</v>
      </c>
      <c r="J4" s="322"/>
      <c r="K4" s="322"/>
      <c r="L4" s="322" t="s">
        <v>347</v>
      </c>
      <c r="M4" s="322" t="s">
        <v>348</v>
      </c>
      <c r="N4" s="322"/>
      <c r="O4" s="322"/>
      <c r="P4" s="322"/>
      <c r="Q4" s="322"/>
      <c r="R4" s="322"/>
      <c r="S4" s="23"/>
      <c r="T4" s="23"/>
      <c r="U4" s="23"/>
    </row>
    <row r="5" spans="1:21" ht="20.25" customHeight="1">
      <c r="A5" s="322"/>
      <c r="B5" s="322"/>
      <c r="C5" s="322"/>
      <c r="D5" s="322" t="s">
        <v>347</v>
      </c>
      <c r="E5" s="322" t="s">
        <v>348</v>
      </c>
      <c r="F5" s="322"/>
      <c r="G5" s="322"/>
      <c r="H5" s="322"/>
      <c r="I5" s="322" t="s">
        <v>349</v>
      </c>
      <c r="J5" s="322" t="s">
        <v>350</v>
      </c>
      <c r="K5" s="322" t="s">
        <v>351</v>
      </c>
      <c r="L5" s="322"/>
      <c r="M5" s="322" t="s">
        <v>281</v>
      </c>
      <c r="N5" s="322" t="s">
        <v>350</v>
      </c>
      <c r="O5" s="322" t="s">
        <v>351</v>
      </c>
      <c r="P5" s="322"/>
      <c r="Q5" s="322"/>
      <c r="R5" s="322"/>
      <c r="S5" s="23"/>
      <c r="T5" s="23"/>
      <c r="U5" s="23"/>
    </row>
    <row r="6" spans="1:21" ht="51.6" customHeight="1">
      <c r="A6" s="322"/>
      <c r="B6" s="322"/>
      <c r="C6" s="322"/>
      <c r="D6" s="322"/>
      <c r="E6" s="93" t="s">
        <v>281</v>
      </c>
      <c r="F6" s="93" t="s">
        <v>350</v>
      </c>
      <c r="G6" s="93" t="s">
        <v>351</v>
      </c>
      <c r="H6" s="322"/>
      <c r="I6" s="322"/>
      <c r="J6" s="322"/>
      <c r="K6" s="322"/>
      <c r="L6" s="322"/>
      <c r="M6" s="322"/>
      <c r="N6" s="322"/>
      <c r="O6" s="322"/>
      <c r="P6" s="322"/>
      <c r="Q6" s="322"/>
      <c r="R6" s="322"/>
      <c r="S6" s="23"/>
      <c r="T6" s="23"/>
      <c r="U6" s="23"/>
    </row>
    <row r="7" spans="1:21" ht="25.5" customHeight="1">
      <c r="A7" s="63" t="s">
        <v>68</v>
      </c>
      <c r="B7" s="63" t="s">
        <v>352</v>
      </c>
      <c r="C7" s="63"/>
      <c r="D7" s="112">
        <f>+D8+D28</f>
        <v>33800</v>
      </c>
      <c r="E7" s="112">
        <f t="shared" ref="E7:Q7" si="0">+E8+E28</f>
        <v>0</v>
      </c>
      <c r="F7" s="112">
        <f t="shared" si="0"/>
        <v>33800</v>
      </c>
      <c r="G7" s="112">
        <f t="shared" si="0"/>
        <v>0</v>
      </c>
      <c r="H7" s="112">
        <f t="shared" si="0"/>
        <v>6200</v>
      </c>
      <c r="I7" s="112">
        <f t="shared" si="0"/>
        <v>0</v>
      </c>
      <c r="J7" s="112">
        <f t="shared" si="0"/>
        <v>6200</v>
      </c>
      <c r="K7" s="112">
        <f t="shared" si="0"/>
        <v>0</v>
      </c>
      <c r="L7" s="112">
        <f t="shared" si="0"/>
        <v>6200</v>
      </c>
      <c r="M7" s="112">
        <f t="shared" si="0"/>
        <v>0</v>
      </c>
      <c r="N7" s="112">
        <f t="shared" si="0"/>
        <v>6200</v>
      </c>
      <c r="O7" s="112">
        <f t="shared" si="0"/>
        <v>0</v>
      </c>
      <c r="P7" s="112">
        <f t="shared" si="0"/>
        <v>26756</v>
      </c>
      <c r="Q7" s="112">
        <f t="shared" si="0"/>
        <v>31456</v>
      </c>
      <c r="R7" s="132"/>
      <c r="S7" s="23"/>
      <c r="T7" s="23"/>
      <c r="U7" s="23"/>
    </row>
    <row r="8" spans="1:21" ht="25.5" customHeight="1">
      <c r="A8" s="20" t="s">
        <v>40</v>
      </c>
      <c r="B8" s="115" t="s">
        <v>198</v>
      </c>
      <c r="C8" s="20"/>
      <c r="D8" s="88">
        <f>+D9+D11+D13+D16+D18+D21+D23+D26</f>
        <v>3400</v>
      </c>
      <c r="E8" s="88">
        <f t="shared" ref="E8:R8" si="1">+E9+E11+E13+E16+E18+E21+E23+E26</f>
        <v>0</v>
      </c>
      <c r="F8" s="88">
        <f t="shared" si="1"/>
        <v>3400</v>
      </c>
      <c r="G8" s="88">
        <f t="shared" si="1"/>
        <v>0</v>
      </c>
      <c r="H8" s="88">
        <f t="shared" si="1"/>
        <v>2000</v>
      </c>
      <c r="I8" s="88">
        <f t="shared" si="1"/>
        <v>0</v>
      </c>
      <c r="J8" s="88">
        <f t="shared" si="1"/>
        <v>2000</v>
      </c>
      <c r="K8" s="88">
        <f t="shared" si="1"/>
        <v>0</v>
      </c>
      <c r="L8" s="88">
        <f t="shared" si="1"/>
        <v>2000</v>
      </c>
      <c r="M8" s="88">
        <f t="shared" si="1"/>
        <v>0</v>
      </c>
      <c r="N8" s="88">
        <f t="shared" si="1"/>
        <v>2000</v>
      </c>
      <c r="O8" s="88">
        <f t="shared" si="1"/>
        <v>0</v>
      </c>
      <c r="P8" s="88">
        <f t="shared" si="1"/>
        <v>1400</v>
      </c>
      <c r="Q8" s="88">
        <f t="shared" si="1"/>
        <v>1400</v>
      </c>
      <c r="R8" s="88">
        <f t="shared" si="1"/>
        <v>0</v>
      </c>
      <c r="S8" s="23"/>
      <c r="T8" s="23"/>
      <c r="U8" s="23"/>
    </row>
    <row r="9" spans="1:21" s="96" customFormat="1" ht="37.5" customHeight="1">
      <c r="A9" s="67" t="s">
        <v>353</v>
      </c>
      <c r="B9" s="68" t="s">
        <v>354</v>
      </c>
      <c r="C9" s="20"/>
      <c r="D9" s="88">
        <f>D10</f>
        <v>3400</v>
      </c>
      <c r="E9" s="88">
        <f t="shared" ref="E9:Q9" si="2">E10</f>
        <v>0</v>
      </c>
      <c r="F9" s="88">
        <f t="shared" si="2"/>
        <v>3400</v>
      </c>
      <c r="G9" s="88">
        <f t="shared" si="2"/>
        <v>0</v>
      </c>
      <c r="H9" s="88">
        <f>SUM(I9:K9)</f>
        <v>2000</v>
      </c>
      <c r="I9" s="88">
        <f t="shared" si="2"/>
        <v>0</v>
      </c>
      <c r="J9" s="88">
        <f t="shared" si="2"/>
        <v>2000</v>
      </c>
      <c r="K9" s="88">
        <f t="shared" si="2"/>
        <v>0</v>
      </c>
      <c r="L9" s="88">
        <f>L10</f>
        <v>2000</v>
      </c>
      <c r="M9" s="88">
        <f t="shared" si="2"/>
        <v>0</v>
      </c>
      <c r="N9" s="88">
        <f t="shared" si="2"/>
        <v>2000</v>
      </c>
      <c r="O9" s="88">
        <f t="shared" si="2"/>
        <v>0</v>
      </c>
      <c r="P9" s="88">
        <f t="shared" si="2"/>
        <v>1400</v>
      </c>
      <c r="Q9" s="88">
        <f t="shared" si="2"/>
        <v>1400</v>
      </c>
      <c r="R9" s="20"/>
      <c r="S9" s="66"/>
      <c r="T9" s="66"/>
      <c r="U9" s="66"/>
    </row>
    <row r="10" spans="1:21" ht="36" customHeight="1">
      <c r="A10" s="69" t="s">
        <v>158</v>
      </c>
      <c r="B10" s="70" t="s">
        <v>575</v>
      </c>
      <c r="C10" s="116" t="s">
        <v>576</v>
      </c>
      <c r="D10" s="92">
        <f>+E10+F10+G10</f>
        <v>3400</v>
      </c>
      <c r="E10" s="81"/>
      <c r="F10" s="92">
        <v>3400</v>
      </c>
      <c r="G10" s="81"/>
      <c r="H10" s="92">
        <f t="shared" ref="H10:H55" si="3">SUM(I10:K10)</f>
        <v>2000</v>
      </c>
      <c r="I10" s="92"/>
      <c r="J10" s="92">
        <v>2000</v>
      </c>
      <c r="K10" s="92"/>
      <c r="L10" s="92">
        <f>SUM(M10:O10)</f>
        <v>2000</v>
      </c>
      <c r="M10" s="81"/>
      <c r="N10" s="92">
        <v>2000</v>
      </c>
      <c r="O10" s="92"/>
      <c r="P10" s="57">
        <f>+F10-N10</f>
        <v>1400</v>
      </c>
      <c r="Q10" s="57">
        <v>1400</v>
      </c>
      <c r="R10" s="65">
        <f>+P10-Q10</f>
        <v>0</v>
      </c>
      <c r="S10" s="23"/>
      <c r="T10" s="23"/>
      <c r="U10" s="23"/>
    </row>
    <row r="11" spans="1:21" s="96" customFormat="1" ht="27" hidden="1" customHeight="1">
      <c r="A11" s="67" t="s">
        <v>355</v>
      </c>
      <c r="B11" s="71" t="s">
        <v>356</v>
      </c>
      <c r="C11" s="20"/>
      <c r="D11" s="88">
        <f>SUM(D12:D12)</f>
        <v>0</v>
      </c>
      <c r="E11" s="88">
        <f>SUM(E12:E12)</f>
        <v>0</v>
      </c>
      <c r="F11" s="88">
        <f>SUM(F12:F12)</f>
        <v>0</v>
      </c>
      <c r="G11" s="88">
        <f>SUM(G12:G12)</f>
        <v>0</v>
      </c>
      <c r="H11" s="88">
        <f t="shared" si="3"/>
        <v>0</v>
      </c>
      <c r="I11" s="88">
        <f t="shared" ref="I11:Q11" si="4">SUM(I12:I12)</f>
        <v>0</v>
      </c>
      <c r="J11" s="88">
        <f t="shared" si="4"/>
        <v>0</v>
      </c>
      <c r="K11" s="88">
        <f t="shared" si="4"/>
        <v>0</v>
      </c>
      <c r="L11" s="88">
        <f t="shared" si="4"/>
        <v>0</v>
      </c>
      <c r="M11" s="88">
        <f t="shared" si="4"/>
        <v>0</v>
      </c>
      <c r="N11" s="88">
        <f t="shared" si="4"/>
        <v>0</v>
      </c>
      <c r="O11" s="88">
        <f t="shared" si="4"/>
        <v>0</v>
      </c>
      <c r="P11" s="88">
        <f t="shared" si="4"/>
        <v>0</v>
      </c>
      <c r="Q11" s="88">
        <f t="shared" si="4"/>
        <v>0</v>
      </c>
      <c r="R11" s="65">
        <f t="shared" ref="R11:R26" si="5">+P11-Q11</f>
        <v>0</v>
      </c>
      <c r="S11" s="66"/>
      <c r="T11" s="66"/>
      <c r="U11" s="66"/>
    </row>
    <row r="12" spans="1:21" ht="41.25" hidden="1" customHeight="1">
      <c r="A12" s="69"/>
      <c r="B12" s="72"/>
      <c r="C12" s="116"/>
      <c r="D12" s="92"/>
      <c r="E12" s="81"/>
      <c r="F12" s="92"/>
      <c r="G12" s="81"/>
      <c r="H12" s="92"/>
      <c r="I12" s="92"/>
      <c r="J12" s="92"/>
      <c r="K12" s="92"/>
      <c r="L12" s="92"/>
      <c r="M12" s="81"/>
      <c r="N12" s="92"/>
      <c r="O12" s="92"/>
      <c r="P12" s="57"/>
      <c r="Q12" s="58"/>
      <c r="R12" s="65"/>
      <c r="S12" s="73"/>
      <c r="T12" s="23"/>
      <c r="U12" s="23"/>
    </row>
    <row r="13" spans="1:21" s="96" customFormat="1" ht="28.5" hidden="1" customHeight="1">
      <c r="A13" s="67" t="s">
        <v>357</v>
      </c>
      <c r="B13" s="74" t="s">
        <v>358</v>
      </c>
      <c r="C13" s="20"/>
      <c r="D13" s="88">
        <f>SUM(D14:D15)</f>
        <v>0</v>
      </c>
      <c r="E13" s="88">
        <f t="shared" ref="E13:Q13" si="6">SUM(E14:E15)</f>
        <v>0</v>
      </c>
      <c r="F13" s="88">
        <f t="shared" si="6"/>
        <v>0</v>
      </c>
      <c r="G13" s="88">
        <f t="shared" si="6"/>
        <v>0</v>
      </c>
      <c r="H13" s="88">
        <f t="shared" si="6"/>
        <v>0</v>
      </c>
      <c r="I13" s="88">
        <f t="shared" si="6"/>
        <v>0</v>
      </c>
      <c r="J13" s="88">
        <f t="shared" si="6"/>
        <v>0</v>
      </c>
      <c r="K13" s="88">
        <f t="shared" si="6"/>
        <v>0</v>
      </c>
      <c r="L13" s="88">
        <f t="shared" si="6"/>
        <v>0</v>
      </c>
      <c r="M13" s="88">
        <f t="shared" si="6"/>
        <v>0</v>
      </c>
      <c r="N13" s="88">
        <f t="shared" si="6"/>
        <v>0</v>
      </c>
      <c r="O13" s="88">
        <f t="shared" si="6"/>
        <v>0</v>
      </c>
      <c r="P13" s="88">
        <f t="shared" si="6"/>
        <v>0</v>
      </c>
      <c r="Q13" s="88">
        <f t="shared" si="6"/>
        <v>0</v>
      </c>
      <c r="R13" s="65">
        <f t="shared" si="5"/>
        <v>0</v>
      </c>
      <c r="S13" s="66"/>
      <c r="T13" s="66"/>
      <c r="U13" s="66"/>
    </row>
    <row r="14" spans="1:21" ht="44.25" hidden="1" customHeight="1">
      <c r="A14" s="69"/>
      <c r="B14" s="62"/>
      <c r="C14" s="116"/>
      <c r="D14" s="92"/>
      <c r="E14" s="81"/>
      <c r="F14" s="92"/>
      <c r="G14" s="81"/>
      <c r="H14" s="92"/>
      <c r="I14" s="92"/>
      <c r="J14" s="92"/>
      <c r="K14" s="92"/>
      <c r="L14" s="92"/>
      <c r="M14" s="81"/>
      <c r="N14" s="92"/>
      <c r="O14" s="92"/>
      <c r="P14" s="57"/>
      <c r="Q14" s="57"/>
      <c r="R14" s="65"/>
      <c r="S14" s="23"/>
      <c r="T14" s="23"/>
      <c r="U14" s="23"/>
    </row>
    <row r="15" spans="1:21" ht="15.75" hidden="1">
      <c r="A15" s="69"/>
      <c r="B15" s="62"/>
      <c r="C15" s="116"/>
      <c r="D15" s="92"/>
      <c r="E15" s="81"/>
      <c r="F15" s="92"/>
      <c r="G15" s="81"/>
      <c r="H15" s="92"/>
      <c r="I15" s="92"/>
      <c r="J15" s="92"/>
      <c r="K15" s="92"/>
      <c r="L15" s="92"/>
      <c r="M15" s="81"/>
      <c r="N15" s="92"/>
      <c r="O15" s="92"/>
      <c r="P15" s="57"/>
      <c r="Q15" s="57"/>
      <c r="R15" s="65"/>
      <c r="S15" s="23"/>
      <c r="T15" s="23"/>
      <c r="U15" s="23"/>
    </row>
    <row r="16" spans="1:21" s="96" customFormat="1" ht="24" hidden="1" customHeight="1">
      <c r="A16" s="67" t="s">
        <v>359</v>
      </c>
      <c r="B16" s="75" t="s">
        <v>360</v>
      </c>
      <c r="C16" s="20"/>
      <c r="D16" s="88">
        <f>D17</f>
        <v>0</v>
      </c>
      <c r="E16" s="88">
        <f t="shared" ref="E16:Q16" si="7">E17</f>
        <v>0</v>
      </c>
      <c r="F16" s="88">
        <f t="shared" si="7"/>
        <v>0</v>
      </c>
      <c r="G16" s="88">
        <f t="shared" si="7"/>
        <v>0</v>
      </c>
      <c r="H16" s="88">
        <f t="shared" si="3"/>
        <v>0</v>
      </c>
      <c r="I16" s="88">
        <f t="shared" si="7"/>
        <v>0</v>
      </c>
      <c r="J16" s="88">
        <f t="shared" si="7"/>
        <v>0</v>
      </c>
      <c r="K16" s="88">
        <f t="shared" si="7"/>
        <v>0</v>
      </c>
      <c r="L16" s="88">
        <f t="shared" si="7"/>
        <v>0</v>
      </c>
      <c r="M16" s="88">
        <f t="shared" si="7"/>
        <v>0</v>
      </c>
      <c r="N16" s="88">
        <f t="shared" si="7"/>
        <v>0</v>
      </c>
      <c r="O16" s="88">
        <f t="shared" si="7"/>
        <v>0</v>
      </c>
      <c r="P16" s="88">
        <f t="shared" si="7"/>
        <v>0</v>
      </c>
      <c r="Q16" s="88">
        <f t="shared" si="7"/>
        <v>0</v>
      </c>
      <c r="R16" s="65">
        <f t="shared" si="5"/>
        <v>0</v>
      </c>
      <c r="S16" s="66"/>
      <c r="T16" s="66"/>
      <c r="U16" s="66"/>
    </row>
    <row r="17" spans="1:21" ht="38.25" hidden="1" customHeight="1">
      <c r="A17" s="69"/>
      <c r="B17" s="70"/>
      <c r="C17" s="116"/>
      <c r="D17" s="92"/>
      <c r="E17" s="81"/>
      <c r="F17" s="92"/>
      <c r="G17" s="81"/>
      <c r="H17" s="92"/>
      <c r="I17" s="92"/>
      <c r="J17" s="92"/>
      <c r="K17" s="92"/>
      <c r="L17" s="92"/>
      <c r="M17" s="81"/>
      <c r="N17" s="92"/>
      <c r="O17" s="92"/>
      <c r="P17" s="57"/>
      <c r="Q17" s="57"/>
      <c r="R17" s="65"/>
      <c r="S17" s="23"/>
      <c r="T17" s="23"/>
      <c r="U17" s="23"/>
    </row>
    <row r="18" spans="1:21" s="96" customFormat="1" ht="22.5" hidden="1" customHeight="1">
      <c r="A18" s="67" t="s">
        <v>361</v>
      </c>
      <c r="B18" s="76" t="s">
        <v>362</v>
      </c>
      <c r="C18" s="20"/>
      <c r="D18" s="88">
        <f>SUM(D19:D20)</f>
        <v>0</v>
      </c>
      <c r="E18" s="88">
        <f t="shared" ref="E18:P18" si="8">SUM(E19:E20)</f>
        <v>0</v>
      </c>
      <c r="F18" s="88">
        <f t="shared" si="8"/>
        <v>0</v>
      </c>
      <c r="G18" s="88">
        <f t="shared" si="8"/>
        <v>0</v>
      </c>
      <c r="H18" s="88">
        <f t="shared" si="3"/>
        <v>0</v>
      </c>
      <c r="I18" s="88">
        <f t="shared" si="8"/>
        <v>0</v>
      </c>
      <c r="J18" s="88">
        <f t="shared" si="8"/>
        <v>0</v>
      </c>
      <c r="K18" s="88">
        <f t="shared" si="8"/>
        <v>0</v>
      </c>
      <c r="L18" s="88">
        <f t="shared" si="8"/>
        <v>0</v>
      </c>
      <c r="M18" s="88">
        <f t="shared" si="8"/>
        <v>0</v>
      </c>
      <c r="N18" s="88">
        <f t="shared" si="8"/>
        <v>0</v>
      </c>
      <c r="O18" s="88">
        <f t="shared" si="8"/>
        <v>0</v>
      </c>
      <c r="P18" s="88">
        <f t="shared" si="8"/>
        <v>0</v>
      </c>
      <c r="Q18" s="88">
        <f>SUM(Q19:Q20)</f>
        <v>0</v>
      </c>
      <c r="R18" s="65">
        <f t="shared" si="5"/>
        <v>0</v>
      </c>
      <c r="S18" s="66"/>
      <c r="T18" s="66"/>
      <c r="U18" s="66"/>
    </row>
    <row r="19" spans="1:21" ht="36.6" hidden="1" customHeight="1">
      <c r="A19" s="69"/>
      <c r="B19" s="126"/>
      <c r="C19" s="116"/>
      <c r="D19" s="92"/>
      <c r="E19" s="81"/>
      <c r="F19" s="92"/>
      <c r="G19" s="81"/>
      <c r="H19" s="92"/>
      <c r="I19" s="92"/>
      <c r="J19" s="92"/>
      <c r="K19" s="92"/>
      <c r="L19" s="92"/>
      <c r="M19" s="81"/>
      <c r="N19" s="92"/>
      <c r="O19" s="92"/>
      <c r="P19" s="57"/>
      <c r="Q19" s="57"/>
      <c r="R19" s="65"/>
      <c r="S19" s="23"/>
      <c r="T19" s="23"/>
      <c r="U19" s="23"/>
    </row>
    <row r="20" spans="1:21" ht="25.5" hidden="1" customHeight="1">
      <c r="A20" s="69"/>
      <c r="B20" s="127"/>
      <c r="C20" s="116"/>
      <c r="D20" s="92"/>
      <c r="E20" s="81"/>
      <c r="F20" s="92"/>
      <c r="G20" s="81"/>
      <c r="H20" s="92"/>
      <c r="I20" s="92"/>
      <c r="J20" s="92"/>
      <c r="K20" s="92"/>
      <c r="L20" s="92"/>
      <c r="M20" s="81"/>
      <c r="N20" s="92"/>
      <c r="O20" s="92"/>
      <c r="P20" s="57"/>
      <c r="Q20" s="57"/>
      <c r="R20" s="65"/>
      <c r="S20" s="23"/>
      <c r="T20" s="23"/>
      <c r="U20" s="23"/>
    </row>
    <row r="21" spans="1:21" s="96" customFormat="1" ht="23.25" hidden="1" customHeight="1">
      <c r="A21" s="67" t="s">
        <v>363</v>
      </c>
      <c r="B21" s="71" t="s">
        <v>364</v>
      </c>
      <c r="C21" s="20"/>
      <c r="D21" s="88">
        <f>D22</f>
        <v>0</v>
      </c>
      <c r="E21" s="88">
        <f t="shared" ref="E21:Q21" si="9">E22</f>
        <v>0</v>
      </c>
      <c r="F21" s="88">
        <f t="shared" si="9"/>
        <v>0</v>
      </c>
      <c r="G21" s="88">
        <f t="shared" si="9"/>
        <v>0</v>
      </c>
      <c r="H21" s="88">
        <f t="shared" si="3"/>
        <v>0</v>
      </c>
      <c r="I21" s="88">
        <f t="shared" si="9"/>
        <v>0</v>
      </c>
      <c r="J21" s="88">
        <f t="shared" si="9"/>
        <v>0</v>
      </c>
      <c r="K21" s="88">
        <f t="shared" si="9"/>
        <v>0</v>
      </c>
      <c r="L21" s="88">
        <f t="shared" si="9"/>
        <v>0</v>
      </c>
      <c r="M21" s="88">
        <f t="shared" si="9"/>
        <v>0</v>
      </c>
      <c r="N21" s="88">
        <f t="shared" si="9"/>
        <v>0</v>
      </c>
      <c r="O21" s="88">
        <f t="shared" si="9"/>
        <v>0</v>
      </c>
      <c r="P21" s="88">
        <f t="shared" si="9"/>
        <v>0</v>
      </c>
      <c r="Q21" s="88">
        <f t="shared" si="9"/>
        <v>0</v>
      </c>
      <c r="R21" s="65">
        <f t="shared" si="5"/>
        <v>0</v>
      </c>
      <c r="S21" s="66"/>
      <c r="T21" s="66"/>
      <c r="U21" s="66"/>
    </row>
    <row r="22" spans="1:21" ht="34.5" hidden="1" customHeight="1">
      <c r="A22" s="69"/>
      <c r="B22" s="128"/>
      <c r="C22" s="116"/>
      <c r="D22" s="92"/>
      <c r="E22" s="81"/>
      <c r="F22" s="92"/>
      <c r="G22" s="81"/>
      <c r="H22" s="92"/>
      <c r="I22" s="92"/>
      <c r="J22" s="92"/>
      <c r="K22" s="92"/>
      <c r="L22" s="92"/>
      <c r="M22" s="81"/>
      <c r="N22" s="92"/>
      <c r="O22" s="92"/>
      <c r="P22" s="57"/>
      <c r="Q22" s="57"/>
      <c r="R22" s="65"/>
      <c r="S22" s="23"/>
      <c r="T22" s="23"/>
      <c r="U22" s="23"/>
    </row>
    <row r="23" spans="1:21" s="96" customFormat="1" ht="23.25" hidden="1" customHeight="1">
      <c r="A23" s="67" t="s">
        <v>365</v>
      </c>
      <c r="B23" s="75" t="s">
        <v>155</v>
      </c>
      <c r="C23" s="20"/>
      <c r="D23" s="88">
        <f>SUM(D24:D25)</f>
        <v>0</v>
      </c>
      <c r="E23" s="88">
        <f>SUM(E24:E25)</f>
        <v>0</v>
      </c>
      <c r="F23" s="88">
        <f>SUM(F24:F25)</f>
        <v>0</v>
      </c>
      <c r="G23" s="88">
        <f>SUM(G24:G25)</f>
        <v>0</v>
      </c>
      <c r="H23" s="88">
        <f t="shared" si="3"/>
        <v>0</v>
      </c>
      <c r="I23" s="88">
        <f t="shared" ref="I23:Q23" si="10">SUM(I24:I25)</f>
        <v>0</v>
      </c>
      <c r="J23" s="88">
        <f t="shared" si="10"/>
        <v>0</v>
      </c>
      <c r="K23" s="88">
        <f t="shared" si="10"/>
        <v>0</v>
      </c>
      <c r="L23" s="88">
        <f t="shared" si="10"/>
        <v>0</v>
      </c>
      <c r="M23" s="88">
        <f t="shared" si="10"/>
        <v>0</v>
      </c>
      <c r="N23" s="88">
        <f t="shared" si="10"/>
        <v>0</v>
      </c>
      <c r="O23" s="88">
        <f t="shared" si="10"/>
        <v>0</v>
      </c>
      <c r="P23" s="88">
        <f t="shared" si="10"/>
        <v>0</v>
      </c>
      <c r="Q23" s="88">
        <f t="shared" si="10"/>
        <v>0</v>
      </c>
      <c r="R23" s="65">
        <f t="shared" si="5"/>
        <v>0</v>
      </c>
      <c r="S23" s="66"/>
      <c r="T23" s="66"/>
      <c r="U23" s="66"/>
    </row>
    <row r="24" spans="1:21" ht="37.5" hidden="1" customHeight="1">
      <c r="A24" s="69"/>
      <c r="B24" s="70"/>
      <c r="C24" s="116"/>
      <c r="D24" s="92"/>
      <c r="E24" s="81"/>
      <c r="F24" s="92"/>
      <c r="G24" s="81"/>
      <c r="H24" s="92"/>
      <c r="I24" s="92"/>
      <c r="J24" s="92"/>
      <c r="K24" s="92"/>
      <c r="L24" s="92"/>
      <c r="M24" s="81"/>
      <c r="N24" s="92"/>
      <c r="O24" s="92"/>
      <c r="P24" s="57"/>
      <c r="Q24" s="57"/>
      <c r="R24" s="65"/>
      <c r="S24" s="73"/>
      <c r="T24" s="23"/>
      <c r="U24" s="23"/>
    </row>
    <row r="25" spans="1:21" ht="42.75" hidden="1" customHeight="1">
      <c r="A25" s="69"/>
      <c r="B25" s="70"/>
      <c r="C25" s="116"/>
      <c r="D25" s="92"/>
      <c r="E25" s="81"/>
      <c r="F25" s="92"/>
      <c r="G25" s="81"/>
      <c r="H25" s="92"/>
      <c r="I25" s="92"/>
      <c r="J25" s="92"/>
      <c r="K25" s="92"/>
      <c r="L25" s="92"/>
      <c r="M25" s="81"/>
      <c r="N25" s="92"/>
      <c r="O25" s="92"/>
      <c r="P25" s="57"/>
      <c r="Q25" s="57"/>
      <c r="R25" s="65"/>
      <c r="S25" s="73"/>
      <c r="T25" s="23"/>
      <c r="U25" s="23"/>
    </row>
    <row r="26" spans="1:21" s="96" customFormat="1" ht="25.15" hidden="1" customHeight="1">
      <c r="A26" s="67" t="s">
        <v>366</v>
      </c>
      <c r="B26" s="75" t="s">
        <v>285</v>
      </c>
      <c r="C26" s="20"/>
      <c r="D26" s="88">
        <f>+D27</f>
        <v>0</v>
      </c>
      <c r="E26" s="88">
        <f t="shared" ref="E26:Q26" si="11">+E27</f>
        <v>0</v>
      </c>
      <c r="F26" s="88">
        <f t="shared" si="11"/>
        <v>0</v>
      </c>
      <c r="G26" s="88">
        <f t="shared" si="11"/>
        <v>0</v>
      </c>
      <c r="H26" s="88">
        <f t="shared" si="11"/>
        <v>0</v>
      </c>
      <c r="I26" s="88">
        <f t="shared" si="11"/>
        <v>0</v>
      </c>
      <c r="J26" s="88">
        <f t="shared" si="11"/>
        <v>0</v>
      </c>
      <c r="K26" s="88">
        <f t="shared" si="11"/>
        <v>0</v>
      </c>
      <c r="L26" s="88">
        <f t="shared" si="11"/>
        <v>0</v>
      </c>
      <c r="M26" s="88">
        <f t="shared" si="11"/>
        <v>0</v>
      </c>
      <c r="N26" s="88">
        <f t="shared" si="11"/>
        <v>0</v>
      </c>
      <c r="O26" s="88">
        <f t="shared" si="11"/>
        <v>0</v>
      </c>
      <c r="P26" s="88">
        <f t="shared" si="11"/>
        <v>0</v>
      </c>
      <c r="Q26" s="88">
        <f t="shared" si="11"/>
        <v>0</v>
      </c>
      <c r="R26" s="65">
        <f t="shared" si="5"/>
        <v>0</v>
      </c>
      <c r="S26" s="66"/>
      <c r="T26" s="66"/>
      <c r="U26" s="66"/>
    </row>
    <row r="27" spans="1:21" ht="30" hidden="1" customHeight="1">
      <c r="A27" s="69"/>
      <c r="B27" s="70"/>
      <c r="C27" s="116"/>
      <c r="D27" s="92"/>
      <c r="E27" s="81"/>
      <c r="F27" s="92"/>
      <c r="G27" s="81"/>
      <c r="H27" s="92"/>
      <c r="I27" s="92"/>
      <c r="J27" s="92"/>
      <c r="K27" s="92"/>
      <c r="L27" s="92"/>
      <c r="M27" s="81"/>
      <c r="N27" s="92"/>
      <c r="O27" s="92"/>
      <c r="P27" s="57"/>
      <c r="Q27" s="57"/>
      <c r="R27" s="65"/>
      <c r="S27" s="23"/>
      <c r="T27" s="23"/>
      <c r="U27" s="23"/>
    </row>
    <row r="28" spans="1:21" s="96" customFormat="1" ht="27.75" customHeight="1">
      <c r="A28" s="20" t="s">
        <v>46</v>
      </c>
      <c r="B28" s="19" t="s">
        <v>94</v>
      </c>
      <c r="C28" s="20"/>
      <c r="D28" s="77">
        <f t="shared" ref="D28:P28" si="12">+D29+D52</f>
        <v>30400</v>
      </c>
      <c r="E28" s="77">
        <f t="shared" si="12"/>
        <v>0</v>
      </c>
      <c r="F28" s="77">
        <f t="shared" si="12"/>
        <v>30400</v>
      </c>
      <c r="G28" s="77">
        <f t="shared" si="12"/>
        <v>0</v>
      </c>
      <c r="H28" s="77">
        <f t="shared" si="12"/>
        <v>4200</v>
      </c>
      <c r="I28" s="77">
        <f t="shared" si="12"/>
        <v>0</v>
      </c>
      <c r="J28" s="77">
        <f t="shared" si="12"/>
        <v>4200</v>
      </c>
      <c r="K28" s="77">
        <f t="shared" si="12"/>
        <v>0</v>
      </c>
      <c r="L28" s="77">
        <f t="shared" si="12"/>
        <v>4200</v>
      </c>
      <c r="M28" s="77">
        <f t="shared" si="12"/>
        <v>0</v>
      </c>
      <c r="N28" s="77">
        <f t="shared" si="12"/>
        <v>4200</v>
      </c>
      <c r="O28" s="77">
        <f t="shared" si="12"/>
        <v>0</v>
      </c>
      <c r="P28" s="77">
        <f t="shared" si="12"/>
        <v>25356</v>
      </c>
      <c r="Q28" s="77">
        <f>+Q29+Q51+Q52</f>
        <v>30056</v>
      </c>
      <c r="R28" s="65"/>
      <c r="S28" s="78"/>
      <c r="T28" s="66"/>
      <c r="U28" s="66"/>
    </row>
    <row r="29" spans="1:21" ht="27.75" customHeight="1">
      <c r="A29" s="117" t="s">
        <v>367</v>
      </c>
      <c r="B29" s="125" t="s">
        <v>368</v>
      </c>
      <c r="C29" s="118"/>
      <c r="D29" s="79">
        <f>SUM(D40:D50)</f>
        <v>30400</v>
      </c>
      <c r="E29" s="79">
        <f t="shared" ref="E29:R29" si="13">SUM(E40:E50)</f>
        <v>0</v>
      </c>
      <c r="F29" s="79">
        <f t="shared" si="13"/>
        <v>30400</v>
      </c>
      <c r="G29" s="79">
        <f t="shared" si="13"/>
        <v>0</v>
      </c>
      <c r="H29" s="79">
        <f t="shared" si="13"/>
        <v>4200</v>
      </c>
      <c r="I29" s="79">
        <f t="shared" si="13"/>
        <v>0</v>
      </c>
      <c r="J29" s="79">
        <f t="shared" si="13"/>
        <v>4200</v>
      </c>
      <c r="K29" s="79">
        <f t="shared" si="13"/>
        <v>0</v>
      </c>
      <c r="L29" s="79">
        <f t="shared" si="13"/>
        <v>4200</v>
      </c>
      <c r="M29" s="79">
        <f t="shared" si="13"/>
        <v>0</v>
      </c>
      <c r="N29" s="79">
        <f t="shared" si="13"/>
        <v>4200</v>
      </c>
      <c r="O29" s="79">
        <f t="shared" si="13"/>
        <v>0</v>
      </c>
      <c r="P29" s="79">
        <f t="shared" si="13"/>
        <v>25356</v>
      </c>
      <c r="Q29" s="79">
        <f>SUM(Q40:Q50)</f>
        <v>10056</v>
      </c>
      <c r="R29" s="79">
        <f t="shared" si="13"/>
        <v>0</v>
      </c>
      <c r="S29" s="80"/>
      <c r="T29" s="23"/>
      <c r="U29" s="23"/>
    </row>
    <row r="30" spans="1:21" ht="39" hidden="1" customHeight="1">
      <c r="A30" s="116">
        <v>1</v>
      </c>
      <c r="B30" s="18" t="s">
        <v>369</v>
      </c>
      <c r="C30" s="116" t="s">
        <v>370</v>
      </c>
      <c r="D30" s="17">
        <f>E30+F30+G30</f>
        <v>2500</v>
      </c>
      <c r="E30" s="81"/>
      <c r="F30" s="17">
        <v>2500</v>
      </c>
      <c r="G30" s="81"/>
      <c r="H30" s="131">
        <f t="shared" ref="H30:H38" si="14">SUM(I30:K30)</f>
        <v>1800</v>
      </c>
      <c r="I30" s="82"/>
      <c r="J30" s="83">
        <f>N30</f>
        <v>1800</v>
      </c>
      <c r="K30" s="82"/>
      <c r="L30" s="131">
        <f t="shared" ref="L30:L50" si="15">SUM(M30:O30)</f>
        <v>1800</v>
      </c>
      <c r="M30" s="82"/>
      <c r="N30" s="83">
        <v>1800</v>
      </c>
      <c r="O30" s="82"/>
      <c r="P30" s="83"/>
      <c r="Q30" s="84"/>
      <c r="R30" s="65"/>
      <c r="S30" s="85"/>
      <c r="T30" s="23"/>
      <c r="U30" s="23"/>
    </row>
    <row r="31" spans="1:21" ht="42" hidden="1" customHeight="1">
      <c r="A31" s="116">
        <v>2</v>
      </c>
      <c r="B31" s="18" t="s">
        <v>371</v>
      </c>
      <c r="C31" s="116" t="s">
        <v>372</v>
      </c>
      <c r="D31" s="17">
        <v>2950</v>
      </c>
      <c r="E31" s="81"/>
      <c r="F31" s="17">
        <v>2950</v>
      </c>
      <c r="G31" s="81"/>
      <c r="H31" s="92">
        <f t="shared" si="14"/>
        <v>600</v>
      </c>
      <c r="I31" s="81"/>
      <c r="J31" s="17">
        <v>600</v>
      </c>
      <c r="K31" s="81"/>
      <c r="L31" s="92">
        <f t="shared" si="15"/>
        <v>600</v>
      </c>
      <c r="M31" s="81"/>
      <c r="N31" s="17">
        <v>600</v>
      </c>
      <c r="O31" s="81"/>
      <c r="P31" s="81"/>
      <c r="Q31" s="81"/>
      <c r="R31" s="65"/>
      <c r="S31" s="80"/>
      <c r="T31" s="23"/>
      <c r="U31" s="23"/>
    </row>
    <row r="32" spans="1:21" ht="38.25" hidden="1" customHeight="1">
      <c r="A32" s="116">
        <v>3</v>
      </c>
      <c r="B32" s="18" t="s">
        <v>373</v>
      </c>
      <c r="C32" s="116" t="s">
        <v>374</v>
      </c>
      <c r="D32" s="81">
        <v>4950</v>
      </c>
      <c r="E32" s="81"/>
      <c r="F32" s="81">
        <v>4950</v>
      </c>
      <c r="G32" s="81"/>
      <c r="H32" s="92">
        <f t="shared" si="14"/>
        <v>3200</v>
      </c>
      <c r="I32" s="81"/>
      <c r="J32" s="81">
        <f>N32</f>
        <v>3200</v>
      </c>
      <c r="K32" s="81"/>
      <c r="L32" s="92">
        <f t="shared" si="15"/>
        <v>3200</v>
      </c>
      <c r="M32" s="81"/>
      <c r="N32" s="17">
        <v>3200</v>
      </c>
      <c r="O32" s="81"/>
      <c r="P32" s="17"/>
      <c r="Q32" s="83"/>
      <c r="R32" s="65"/>
      <c r="S32" s="129">
        <f>+P32-Q32</f>
        <v>0</v>
      </c>
      <c r="T32" s="23"/>
      <c r="U32" s="23"/>
    </row>
    <row r="33" spans="1:21" ht="34.5" hidden="1" customHeight="1">
      <c r="A33" s="116">
        <v>4</v>
      </c>
      <c r="B33" s="18" t="s">
        <v>375</v>
      </c>
      <c r="C33" s="116" t="s">
        <v>376</v>
      </c>
      <c r="D33" s="81">
        <f>F33</f>
        <v>820</v>
      </c>
      <c r="E33" s="81"/>
      <c r="F33" s="81">
        <v>820</v>
      </c>
      <c r="G33" s="81"/>
      <c r="H33" s="92">
        <f>J33</f>
        <v>819.44</v>
      </c>
      <c r="I33" s="81"/>
      <c r="J33" s="81">
        <f>820-0.56</f>
        <v>819.44</v>
      </c>
      <c r="K33" s="81"/>
      <c r="L33" s="92">
        <f>N33</f>
        <v>625.44200000000001</v>
      </c>
      <c r="M33" s="81"/>
      <c r="N33" s="17">
        <v>625.44200000000001</v>
      </c>
      <c r="O33" s="81"/>
      <c r="P33" s="17"/>
      <c r="Q33" s="17"/>
      <c r="R33" s="65"/>
      <c r="S33" s="85"/>
      <c r="T33" s="23"/>
      <c r="U33" s="23"/>
    </row>
    <row r="34" spans="1:21" ht="41.25" hidden="1" customHeight="1">
      <c r="A34" s="116">
        <v>5</v>
      </c>
      <c r="B34" s="18" t="s">
        <v>377</v>
      </c>
      <c r="C34" s="116" t="s">
        <v>378</v>
      </c>
      <c r="D34" s="81">
        <v>2900</v>
      </c>
      <c r="E34" s="81"/>
      <c r="F34" s="81">
        <v>2900</v>
      </c>
      <c r="G34" s="81"/>
      <c r="H34" s="92">
        <f t="shared" si="14"/>
        <v>800</v>
      </c>
      <c r="I34" s="81"/>
      <c r="J34" s="81">
        <v>800</v>
      </c>
      <c r="K34" s="81"/>
      <c r="L34" s="92">
        <f t="shared" si="15"/>
        <v>800</v>
      </c>
      <c r="M34" s="81"/>
      <c r="N34" s="81">
        <v>800</v>
      </c>
      <c r="O34" s="81"/>
      <c r="P34" s="81"/>
      <c r="Q34" s="86"/>
      <c r="R34" s="65"/>
      <c r="S34" s="85"/>
      <c r="T34" s="23"/>
      <c r="U34" s="23"/>
    </row>
    <row r="35" spans="1:21" ht="44.25" hidden="1" customHeight="1">
      <c r="A35" s="116">
        <v>6</v>
      </c>
      <c r="B35" s="18" t="s">
        <v>379</v>
      </c>
      <c r="C35" s="116" t="s">
        <v>380</v>
      </c>
      <c r="D35" s="81">
        <f>E35+F35+G35</f>
        <v>2800</v>
      </c>
      <c r="E35" s="81"/>
      <c r="F35" s="81">
        <v>2800</v>
      </c>
      <c r="G35" s="81"/>
      <c r="H35" s="92">
        <f t="shared" si="14"/>
        <v>2700.8490000000002</v>
      </c>
      <c r="I35" s="81"/>
      <c r="J35" s="81">
        <f>2800-99.151</f>
        <v>2700.8490000000002</v>
      </c>
      <c r="K35" s="81"/>
      <c r="L35" s="92">
        <f t="shared" si="15"/>
        <v>2001.8489999999999</v>
      </c>
      <c r="M35" s="81"/>
      <c r="N35" s="81">
        <v>2001.8489999999999</v>
      </c>
      <c r="O35" s="81"/>
      <c r="P35" s="81"/>
      <c r="Q35" s="87"/>
      <c r="R35" s="65"/>
      <c r="S35" s="130">
        <f>+P35-Q35</f>
        <v>0</v>
      </c>
      <c r="T35" s="23"/>
      <c r="U35" s="23"/>
    </row>
    <row r="36" spans="1:21" ht="43.5" hidden="1" customHeight="1">
      <c r="A36" s="116">
        <v>7</v>
      </c>
      <c r="B36" s="64" t="s">
        <v>414</v>
      </c>
      <c r="C36" s="116" t="s">
        <v>415</v>
      </c>
      <c r="D36" s="81">
        <f>E36+F36+G36</f>
        <v>2000</v>
      </c>
      <c r="E36" s="81"/>
      <c r="F36" s="81">
        <v>2000</v>
      </c>
      <c r="G36" s="81"/>
      <c r="H36" s="92">
        <f t="shared" si="14"/>
        <v>500</v>
      </c>
      <c r="I36" s="81"/>
      <c r="J36" s="81">
        <v>500</v>
      </c>
      <c r="K36" s="81"/>
      <c r="L36" s="92">
        <f t="shared" si="15"/>
        <v>500</v>
      </c>
      <c r="M36" s="81"/>
      <c r="N36" s="81">
        <v>500</v>
      </c>
      <c r="O36" s="81"/>
      <c r="P36" s="81"/>
      <c r="Q36" s="87"/>
      <c r="R36" s="65"/>
      <c r="S36" s="85"/>
      <c r="T36" s="23"/>
      <c r="U36" s="23"/>
    </row>
    <row r="37" spans="1:21" ht="36" hidden="1" customHeight="1">
      <c r="A37" s="116">
        <v>8</v>
      </c>
      <c r="B37" s="18" t="s">
        <v>381</v>
      </c>
      <c r="C37" s="116" t="s">
        <v>382</v>
      </c>
      <c r="D37" s="81">
        <v>2990</v>
      </c>
      <c r="E37" s="81"/>
      <c r="F37" s="81">
        <v>2990</v>
      </c>
      <c r="G37" s="81"/>
      <c r="H37" s="92">
        <f t="shared" si="14"/>
        <v>500</v>
      </c>
      <c r="I37" s="81"/>
      <c r="J37" s="81">
        <v>500</v>
      </c>
      <c r="K37" s="81"/>
      <c r="L37" s="92">
        <f t="shared" si="15"/>
        <v>500</v>
      </c>
      <c r="M37" s="81"/>
      <c r="N37" s="81">
        <v>500</v>
      </c>
      <c r="O37" s="81"/>
      <c r="P37" s="81"/>
      <c r="Q37" s="86"/>
      <c r="R37" s="65"/>
      <c r="S37" s="85"/>
      <c r="T37" s="23"/>
      <c r="U37" s="23"/>
    </row>
    <row r="38" spans="1:21" ht="33" hidden="1" customHeight="1">
      <c r="A38" s="116">
        <v>9</v>
      </c>
      <c r="B38" s="18" t="s">
        <v>383</v>
      </c>
      <c r="C38" s="116" t="s">
        <v>384</v>
      </c>
      <c r="D38" s="81">
        <f>E38+F38+G38</f>
        <v>2000</v>
      </c>
      <c r="E38" s="81"/>
      <c r="F38" s="81">
        <v>2000</v>
      </c>
      <c r="G38" s="81"/>
      <c r="H38" s="92">
        <f t="shared" si="14"/>
        <v>1000</v>
      </c>
      <c r="I38" s="81"/>
      <c r="J38" s="81">
        <v>1000</v>
      </c>
      <c r="K38" s="81"/>
      <c r="L38" s="92">
        <f t="shared" si="15"/>
        <v>1000</v>
      </c>
      <c r="M38" s="81"/>
      <c r="N38" s="81">
        <v>1000</v>
      </c>
      <c r="O38" s="81"/>
      <c r="P38" s="81"/>
      <c r="Q38" s="86"/>
      <c r="R38" s="65"/>
      <c r="S38" s="85"/>
      <c r="T38" s="23"/>
      <c r="U38" s="23"/>
    </row>
    <row r="39" spans="1:21" ht="41.45" hidden="1" customHeight="1">
      <c r="A39" s="116">
        <v>12</v>
      </c>
      <c r="B39" s="18" t="s">
        <v>389</v>
      </c>
      <c r="C39" s="116" t="s">
        <v>390</v>
      </c>
      <c r="D39" s="81">
        <v>2100</v>
      </c>
      <c r="E39" s="81"/>
      <c r="F39" s="81">
        <v>2100</v>
      </c>
      <c r="G39" s="81"/>
      <c r="H39" s="92">
        <f>SUM(I39:K39)</f>
        <v>1158</v>
      </c>
      <c r="I39" s="81"/>
      <c r="J39" s="81">
        <v>1158</v>
      </c>
      <c r="K39" s="81"/>
      <c r="L39" s="92">
        <f>SUM(M39:O39)</f>
        <v>1158</v>
      </c>
      <c r="M39" s="81"/>
      <c r="N39" s="81">
        <v>1158</v>
      </c>
      <c r="O39" s="81"/>
      <c r="P39" s="81"/>
      <c r="Q39" s="86"/>
      <c r="R39" s="65"/>
      <c r="S39" s="85"/>
      <c r="T39" s="23"/>
      <c r="U39" s="23"/>
    </row>
    <row r="40" spans="1:21" ht="43.15" customHeight="1">
      <c r="A40" s="116">
        <v>1</v>
      </c>
      <c r="B40" s="18" t="s">
        <v>385</v>
      </c>
      <c r="C40" s="116" t="s">
        <v>386</v>
      </c>
      <c r="D40" s="81">
        <v>2800</v>
      </c>
      <c r="E40" s="81"/>
      <c r="F40" s="81">
        <v>2800</v>
      </c>
      <c r="G40" s="81"/>
      <c r="H40" s="92">
        <f t="shared" si="3"/>
        <v>1100</v>
      </c>
      <c r="I40" s="81"/>
      <c r="J40" s="81">
        <v>1100</v>
      </c>
      <c r="K40" s="81"/>
      <c r="L40" s="92">
        <f t="shared" si="15"/>
        <v>1100</v>
      </c>
      <c r="M40" s="81"/>
      <c r="N40" s="81">
        <v>1100</v>
      </c>
      <c r="O40" s="81"/>
      <c r="P40" s="86">
        <v>1538</v>
      </c>
      <c r="Q40" s="86">
        <v>1538</v>
      </c>
      <c r="R40" s="65">
        <f t="shared" ref="R40:R42" si="16">+P40-Q40</f>
        <v>0</v>
      </c>
      <c r="S40" s="80"/>
      <c r="T40" s="23"/>
      <c r="U40" s="23"/>
    </row>
    <row r="41" spans="1:21" ht="45.6" customHeight="1">
      <c r="A41" s="116">
        <v>2</v>
      </c>
      <c r="B41" s="18" t="s">
        <v>387</v>
      </c>
      <c r="C41" s="116" t="s">
        <v>388</v>
      </c>
      <c r="D41" s="81">
        <v>2900</v>
      </c>
      <c r="E41" s="81"/>
      <c r="F41" s="81">
        <v>2900</v>
      </c>
      <c r="G41" s="81"/>
      <c r="H41" s="92">
        <f t="shared" si="3"/>
        <v>1100</v>
      </c>
      <c r="I41" s="81"/>
      <c r="J41" s="81">
        <v>1100</v>
      </c>
      <c r="K41" s="81"/>
      <c r="L41" s="92">
        <f t="shared" si="15"/>
        <v>1100</v>
      </c>
      <c r="M41" s="81"/>
      <c r="N41" s="81">
        <v>1100</v>
      </c>
      <c r="O41" s="81"/>
      <c r="P41" s="86">
        <v>1118</v>
      </c>
      <c r="Q41" s="86">
        <v>1118</v>
      </c>
      <c r="R41" s="65">
        <f t="shared" si="16"/>
        <v>0</v>
      </c>
      <c r="S41" s="80"/>
      <c r="T41" s="23"/>
      <c r="U41" s="23"/>
    </row>
    <row r="42" spans="1:21" ht="45.6" customHeight="1">
      <c r="A42" s="116">
        <v>3</v>
      </c>
      <c r="B42" s="133" t="s">
        <v>557</v>
      </c>
      <c r="C42" s="116" t="s">
        <v>558</v>
      </c>
      <c r="D42" s="81">
        <v>3000</v>
      </c>
      <c r="E42" s="81"/>
      <c r="F42" s="81">
        <v>3000</v>
      </c>
      <c r="G42" s="81"/>
      <c r="H42" s="92">
        <f t="shared" si="3"/>
        <v>200</v>
      </c>
      <c r="I42" s="81"/>
      <c r="J42" s="81">
        <v>200</v>
      </c>
      <c r="K42" s="81"/>
      <c r="L42" s="92">
        <f t="shared" si="15"/>
        <v>200</v>
      </c>
      <c r="M42" s="81"/>
      <c r="N42" s="81">
        <v>200</v>
      </c>
      <c r="O42" s="81"/>
      <c r="P42" s="81">
        <f t="shared" ref="P42:P50" si="17">D42-N42</f>
        <v>2800</v>
      </c>
      <c r="Q42" s="86">
        <v>2800</v>
      </c>
      <c r="R42" s="65">
        <f t="shared" si="16"/>
        <v>0</v>
      </c>
      <c r="S42" s="80"/>
      <c r="T42" s="23"/>
      <c r="U42" s="23"/>
    </row>
    <row r="43" spans="1:21" ht="45.6" customHeight="1">
      <c r="A43" s="116">
        <v>4</v>
      </c>
      <c r="B43" s="45" t="s">
        <v>485</v>
      </c>
      <c r="C43" s="134" t="s">
        <v>559</v>
      </c>
      <c r="D43" s="81">
        <v>2900</v>
      </c>
      <c r="E43" s="81"/>
      <c r="F43" s="81">
        <v>2900</v>
      </c>
      <c r="G43" s="81"/>
      <c r="H43" s="92">
        <f t="shared" si="3"/>
        <v>600</v>
      </c>
      <c r="I43" s="81"/>
      <c r="J43" s="81">
        <v>600</v>
      </c>
      <c r="K43" s="81"/>
      <c r="L43" s="92">
        <f t="shared" si="15"/>
        <v>600</v>
      </c>
      <c r="M43" s="81"/>
      <c r="N43" s="81">
        <v>600</v>
      </c>
      <c r="O43" s="81"/>
      <c r="P43" s="81">
        <f t="shared" si="17"/>
        <v>2300</v>
      </c>
      <c r="Q43" s="86">
        <v>600</v>
      </c>
      <c r="R43" s="65"/>
      <c r="S43" s="85"/>
      <c r="T43" s="23"/>
      <c r="U43" s="23"/>
    </row>
    <row r="44" spans="1:21" ht="45.6" customHeight="1">
      <c r="A44" s="116">
        <v>5</v>
      </c>
      <c r="B44" s="45" t="s">
        <v>560</v>
      </c>
      <c r="C44" s="116" t="s">
        <v>561</v>
      </c>
      <c r="D44" s="81">
        <v>2900</v>
      </c>
      <c r="E44" s="81"/>
      <c r="F44" s="81">
        <v>2900</v>
      </c>
      <c r="G44" s="81"/>
      <c r="H44" s="92">
        <f t="shared" si="3"/>
        <v>500</v>
      </c>
      <c r="I44" s="81"/>
      <c r="J44" s="81">
        <v>500</v>
      </c>
      <c r="K44" s="81"/>
      <c r="L44" s="92">
        <f t="shared" si="15"/>
        <v>500</v>
      </c>
      <c r="M44" s="81"/>
      <c r="N44" s="81">
        <v>500</v>
      </c>
      <c r="O44" s="81"/>
      <c r="P44" s="81">
        <f t="shared" si="17"/>
        <v>2400</v>
      </c>
      <c r="Q44" s="86">
        <v>600</v>
      </c>
      <c r="R44" s="65"/>
      <c r="S44" s="85"/>
      <c r="T44" s="23"/>
      <c r="U44" s="23"/>
    </row>
    <row r="45" spans="1:21" ht="45.6" customHeight="1">
      <c r="A45" s="116">
        <v>6</v>
      </c>
      <c r="B45" s="45" t="s">
        <v>562</v>
      </c>
      <c r="C45" s="116" t="s">
        <v>563</v>
      </c>
      <c r="D45" s="81">
        <v>2900</v>
      </c>
      <c r="E45" s="81"/>
      <c r="F45" s="81">
        <v>2900</v>
      </c>
      <c r="G45" s="81"/>
      <c r="H45" s="92">
        <f t="shared" si="3"/>
        <v>700</v>
      </c>
      <c r="I45" s="81"/>
      <c r="J45" s="81">
        <v>700</v>
      </c>
      <c r="K45" s="81"/>
      <c r="L45" s="92">
        <f t="shared" si="15"/>
        <v>700</v>
      </c>
      <c r="M45" s="81"/>
      <c r="N45" s="81">
        <v>700</v>
      </c>
      <c r="O45" s="81"/>
      <c r="P45" s="81">
        <f t="shared" si="17"/>
        <v>2200</v>
      </c>
      <c r="Q45" s="86">
        <v>600</v>
      </c>
      <c r="R45" s="65"/>
      <c r="S45" s="85"/>
      <c r="T45" s="23"/>
      <c r="U45" s="23"/>
    </row>
    <row r="46" spans="1:21" ht="45.6" customHeight="1">
      <c r="A46" s="116">
        <v>7</v>
      </c>
      <c r="B46" s="135" t="s">
        <v>564</v>
      </c>
      <c r="C46" s="116" t="s">
        <v>565</v>
      </c>
      <c r="D46" s="81">
        <v>2000</v>
      </c>
      <c r="E46" s="81"/>
      <c r="F46" s="81">
        <v>2000</v>
      </c>
      <c r="G46" s="81"/>
      <c r="H46" s="92">
        <f t="shared" si="3"/>
        <v>0</v>
      </c>
      <c r="I46" s="81"/>
      <c r="J46" s="81"/>
      <c r="K46" s="81"/>
      <c r="L46" s="92">
        <f t="shared" si="15"/>
        <v>0</v>
      </c>
      <c r="M46" s="81"/>
      <c r="N46" s="81"/>
      <c r="O46" s="81"/>
      <c r="P46" s="81">
        <f t="shared" si="17"/>
        <v>2000</v>
      </c>
      <c r="Q46" s="86">
        <v>500</v>
      </c>
      <c r="R46" s="65"/>
      <c r="S46" s="85"/>
      <c r="T46" s="23"/>
      <c r="U46" s="23"/>
    </row>
    <row r="47" spans="1:21" ht="45.6" customHeight="1">
      <c r="A47" s="116">
        <v>8</v>
      </c>
      <c r="B47" s="135" t="s">
        <v>566</v>
      </c>
      <c r="C47" s="116" t="s">
        <v>567</v>
      </c>
      <c r="D47" s="81">
        <v>2000</v>
      </c>
      <c r="E47" s="81"/>
      <c r="F47" s="81">
        <v>2000</v>
      </c>
      <c r="G47" s="81"/>
      <c r="H47" s="92">
        <f t="shared" si="3"/>
        <v>0</v>
      </c>
      <c r="I47" s="81"/>
      <c r="J47" s="81"/>
      <c r="K47" s="81"/>
      <c r="L47" s="92">
        <f t="shared" si="15"/>
        <v>0</v>
      </c>
      <c r="M47" s="81"/>
      <c r="N47" s="81"/>
      <c r="O47" s="81"/>
      <c r="P47" s="81">
        <f t="shared" si="17"/>
        <v>2000</v>
      </c>
      <c r="Q47" s="86">
        <v>600</v>
      </c>
      <c r="R47" s="65"/>
      <c r="S47" s="85"/>
      <c r="T47" s="23"/>
      <c r="U47" s="23"/>
    </row>
    <row r="48" spans="1:21" ht="45.6" customHeight="1">
      <c r="A48" s="116">
        <v>9</v>
      </c>
      <c r="B48" s="135" t="s">
        <v>568</v>
      </c>
      <c r="C48" s="116" t="s">
        <v>569</v>
      </c>
      <c r="D48" s="81">
        <v>3000</v>
      </c>
      <c r="E48" s="81"/>
      <c r="F48" s="81">
        <v>3000</v>
      </c>
      <c r="G48" s="81"/>
      <c r="H48" s="92">
        <f t="shared" si="3"/>
        <v>0</v>
      </c>
      <c r="I48" s="81"/>
      <c r="J48" s="81"/>
      <c r="K48" s="81"/>
      <c r="L48" s="92">
        <f t="shared" si="15"/>
        <v>0</v>
      </c>
      <c r="M48" s="81"/>
      <c r="N48" s="81"/>
      <c r="O48" s="81"/>
      <c r="P48" s="81">
        <f t="shared" si="17"/>
        <v>3000</v>
      </c>
      <c r="Q48" s="86">
        <v>500</v>
      </c>
      <c r="R48" s="65"/>
      <c r="S48" s="85"/>
      <c r="T48" s="23"/>
      <c r="U48" s="23"/>
    </row>
    <row r="49" spans="1:21" ht="45.6" customHeight="1">
      <c r="A49" s="116">
        <v>10</v>
      </c>
      <c r="B49" s="135" t="s">
        <v>570</v>
      </c>
      <c r="C49" s="116" t="s">
        <v>571</v>
      </c>
      <c r="D49" s="81">
        <v>3000</v>
      </c>
      <c r="E49" s="81"/>
      <c r="F49" s="81">
        <v>3000</v>
      </c>
      <c r="G49" s="81"/>
      <c r="H49" s="92">
        <f t="shared" si="3"/>
        <v>0</v>
      </c>
      <c r="I49" s="81"/>
      <c r="J49" s="81"/>
      <c r="K49" s="81"/>
      <c r="L49" s="92">
        <f t="shared" si="15"/>
        <v>0</v>
      </c>
      <c r="M49" s="81"/>
      <c r="N49" s="81"/>
      <c r="O49" s="81"/>
      <c r="P49" s="81">
        <f t="shared" si="17"/>
        <v>3000</v>
      </c>
      <c r="Q49" s="86">
        <v>600</v>
      </c>
      <c r="R49" s="65"/>
      <c r="S49" s="85"/>
      <c r="T49" s="23"/>
      <c r="U49" s="23"/>
    </row>
    <row r="50" spans="1:21" ht="45.6" customHeight="1">
      <c r="A50" s="116">
        <v>11</v>
      </c>
      <c r="B50" s="135" t="s">
        <v>572</v>
      </c>
      <c r="C50" s="116" t="s">
        <v>573</v>
      </c>
      <c r="D50" s="81">
        <v>3000</v>
      </c>
      <c r="E50" s="81"/>
      <c r="F50" s="81">
        <v>3000</v>
      </c>
      <c r="G50" s="81"/>
      <c r="H50" s="92">
        <f t="shared" si="3"/>
        <v>0</v>
      </c>
      <c r="I50" s="81"/>
      <c r="J50" s="81"/>
      <c r="K50" s="81"/>
      <c r="L50" s="92">
        <f t="shared" si="15"/>
        <v>0</v>
      </c>
      <c r="M50" s="81"/>
      <c r="N50" s="81"/>
      <c r="O50" s="81"/>
      <c r="P50" s="81">
        <f t="shared" si="17"/>
        <v>3000</v>
      </c>
      <c r="Q50" s="86">
        <v>600</v>
      </c>
      <c r="R50" s="65"/>
      <c r="S50" s="85"/>
      <c r="T50" s="23"/>
      <c r="U50" s="23"/>
    </row>
    <row r="51" spans="1:21" s="96" customFormat="1" ht="41.45" hidden="1" customHeight="1">
      <c r="A51" s="20"/>
      <c r="B51" s="19"/>
      <c r="C51" s="20"/>
      <c r="D51" s="52"/>
      <c r="E51" s="52"/>
      <c r="F51" s="52"/>
      <c r="G51" s="52"/>
      <c r="H51" s="88"/>
      <c r="I51" s="52"/>
      <c r="J51" s="52"/>
      <c r="K51" s="52"/>
      <c r="L51" s="88"/>
      <c r="M51" s="52"/>
      <c r="N51" s="52"/>
      <c r="O51" s="52"/>
      <c r="P51" s="52"/>
      <c r="Q51" s="77"/>
      <c r="R51" s="65"/>
      <c r="S51" s="78"/>
      <c r="T51" s="66"/>
      <c r="U51" s="66"/>
    </row>
    <row r="52" spans="1:21" ht="30" customHeight="1">
      <c r="A52" s="20" t="s">
        <v>391</v>
      </c>
      <c r="B52" s="19" t="s">
        <v>392</v>
      </c>
      <c r="C52" s="116"/>
      <c r="D52" s="52"/>
      <c r="E52" s="52"/>
      <c r="F52" s="52"/>
      <c r="G52" s="52"/>
      <c r="H52" s="88">
        <f t="shared" si="3"/>
        <v>0</v>
      </c>
      <c r="I52" s="52"/>
      <c r="J52" s="52"/>
      <c r="K52" s="52"/>
      <c r="L52" s="52"/>
      <c r="M52" s="52"/>
      <c r="N52" s="52"/>
      <c r="O52" s="52"/>
      <c r="P52" s="52"/>
      <c r="Q52" s="88">
        <f>SUM(Q53:Q55)</f>
        <v>20000</v>
      </c>
      <c r="R52" s="65"/>
      <c r="S52" s="85"/>
      <c r="T52" s="23"/>
      <c r="U52" s="23"/>
    </row>
    <row r="53" spans="1:21" ht="36.75" customHeight="1">
      <c r="A53" s="116">
        <v>1</v>
      </c>
      <c r="B53" s="45" t="s">
        <v>282</v>
      </c>
      <c r="C53" s="116"/>
      <c r="D53" s="81"/>
      <c r="E53" s="81"/>
      <c r="F53" s="81"/>
      <c r="G53" s="81"/>
      <c r="H53" s="88">
        <f t="shared" si="3"/>
        <v>0</v>
      </c>
      <c r="I53" s="81"/>
      <c r="J53" s="81"/>
      <c r="K53" s="81"/>
      <c r="L53" s="81"/>
      <c r="M53" s="81"/>
      <c r="N53" s="81"/>
      <c r="O53" s="81"/>
      <c r="P53" s="81"/>
      <c r="Q53" s="86">
        <v>6000</v>
      </c>
      <c r="R53" s="65"/>
      <c r="S53" s="85"/>
      <c r="T53" s="23"/>
      <c r="U53" s="23"/>
    </row>
    <row r="54" spans="1:21" ht="36.75" customHeight="1">
      <c r="A54" s="116">
        <v>2</v>
      </c>
      <c r="B54" s="45" t="s">
        <v>283</v>
      </c>
      <c r="C54" s="116"/>
      <c r="D54" s="81"/>
      <c r="E54" s="81"/>
      <c r="F54" s="81"/>
      <c r="G54" s="81"/>
      <c r="H54" s="88">
        <f t="shared" si="3"/>
        <v>0</v>
      </c>
      <c r="I54" s="81"/>
      <c r="J54" s="81"/>
      <c r="K54" s="81"/>
      <c r="L54" s="81"/>
      <c r="M54" s="81"/>
      <c r="N54" s="81"/>
      <c r="O54" s="81"/>
      <c r="P54" s="81"/>
      <c r="Q54" s="86">
        <v>7000</v>
      </c>
      <c r="R54" s="65"/>
      <c r="S54" s="85"/>
      <c r="T54" s="23"/>
      <c r="U54" s="23"/>
    </row>
    <row r="55" spans="1:21" ht="37.5" customHeight="1">
      <c r="A55" s="119">
        <v>3</v>
      </c>
      <c r="B55" s="104" t="s">
        <v>284</v>
      </c>
      <c r="C55" s="119"/>
      <c r="D55" s="89"/>
      <c r="E55" s="89"/>
      <c r="F55" s="89"/>
      <c r="G55" s="89"/>
      <c r="H55" s="90">
        <f t="shared" si="3"/>
        <v>0</v>
      </c>
      <c r="I55" s="89"/>
      <c r="J55" s="89"/>
      <c r="K55" s="89"/>
      <c r="L55" s="89"/>
      <c r="M55" s="89"/>
      <c r="N55" s="89"/>
      <c r="O55" s="89"/>
      <c r="P55" s="89"/>
      <c r="Q55" s="91">
        <v>7000</v>
      </c>
      <c r="R55" s="106"/>
      <c r="S55" s="85"/>
      <c r="T55" s="23"/>
      <c r="U55" s="23"/>
    </row>
  </sheetData>
  <mergeCells count="24">
    <mergeCell ref="A1:R1"/>
    <mergeCell ref="A2:R2"/>
    <mergeCell ref="A3:A6"/>
    <mergeCell ref="B3:B6"/>
    <mergeCell ref="C3:G3"/>
    <mergeCell ref="H3:K3"/>
    <mergeCell ref="L3:O3"/>
    <mergeCell ref="P3:P6"/>
    <mergeCell ref="Q3:Q6"/>
    <mergeCell ref="R3:R6"/>
    <mergeCell ref="K5:K6"/>
    <mergeCell ref="M5:M6"/>
    <mergeCell ref="N5:N6"/>
    <mergeCell ref="O5:O6"/>
    <mergeCell ref="C4:C6"/>
    <mergeCell ref="D4:G4"/>
    <mergeCell ref="H4:H6"/>
    <mergeCell ref="I4:K4"/>
    <mergeCell ref="L4:L6"/>
    <mergeCell ref="M4:O4"/>
    <mergeCell ref="D5:D6"/>
    <mergeCell ref="E5:G5"/>
    <mergeCell ref="I5:I6"/>
    <mergeCell ref="J5:J6"/>
  </mergeCells>
  <pageMargins left="0.19685039370078741" right="0.15748031496062992" top="0.31496062992125984" bottom="0.19685039370078741" header="0.31496062992125984" footer="0.15748031496062992"/>
  <pageSetup paperSize="9" scale="67" fitToHeight="0" orientation="landscape" r:id="rId1"/>
  <headerFooter>
    <oddHeader>&amp;R&amp;20Biểu  số 4</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pageSetUpPr fitToPage="1"/>
  </sheetPr>
  <dimension ref="A1:O275"/>
  <sheetViews>
    <sheetView zoomScale="70" zoomScaleNormal="70" workbookViewId="0">
      <selection activeCell="E157" sqref="E157"/>
    </sheetView>
  </sheetViews>
  <sheetFormatPr defaultColWidth="8.625" defaultRowHeight="15.75"/>
  <cols>
    <col min="1" max="1" width="5.875" style="27" customWidth="1"/>
    <col min="2" max="2" width="55" style="23" customWidth="1"/>
    <col min="3" max="3" width="14.625" style="275" customWidth="1"/>
    <col min="4" max="4" width="15.125" style="26" customWidth="1"/>
    <col min="5" max="5" width="14.5" style="215" customWidth="1"/>
    <col min="6" max="6" width="14.375" style="26" customWidth="1"/>
    <col min="7" max="7" width="18.5" style="23" customWidth="1"/>
    <col min="8" max="8" width="19.75" style="220" customWidth="1"/>
    <col min="9" max="9" width="13.125" style="215" customWidth="1"/>
    <col min="10" max="10" width="8.625" style="26" customWidth="1"/>
    <col min="11" max="16" width="8.625" style="21" customWidth="1"/>
    <col min="17" max="16384" width="8.625" style="21"/>
  </cols>
  <sheetData>
    <row r="1" spans="1:15" ht="27" customHeight="1">
      <c r="B1" s="329" t="s">
        <v>613</v>
      </c>
      <c r="C1" s="329"/>
      <c r="D1" s="329"/>
      <c r="E1" s="329"/>
      <c r="F1" s="329"/>
      <c r="G1" s="329"/>
    </row>
    <row r="2" spans="1:15" ht="19.5" customHeight="1">
      <c r="A2" s="319" t="str">
        <f>'THU 2025'!A2:F2</f>
        <v>(Kèm theo Báo cáo số   /BC-UBND ngày     tháng      năm 2024 của UBND thành phố Điện Biên Phủ)</v>
      </c>
      <c r="B2" s="319"/>
      <c r="C2" s="319"/>
      <c r="D2" s="319"/>
      <c r="E2" s="319"/>
      <c r="F2" s="319"/>
      <c r="G2" s="319"/>
      <c r="O2" s="194" t="e">
        <f>+#REF!</f>
        <v>#REF!</v>
      </c>
    </row>
    <row r="3" spans="1:15" ht="27.75" customHeight="1">
      <c r="B3" s="221"/>
      <c r="C3" s="222"/>
      <c r="D3" s="223"/>
      <c r="E3" s="284"/>
      <c r="F3" s="223"/>
      <c r="G3" s="224" t="s">
        <v>23</v>
      </c>
    </row>
    <row r="4" spans="1:15" ht="33" customHeight="1">
      <c r="A4" s="330" t="s">
        <v>38</v>
      </c>
      <c r="B4" s="328" t="s">
        <v>24</v>
      </c>
      <c r="C4" s="328" t="s">
        <v>234</v>
      </c>
      <c r="D4" s="322" t="s">
        <v>608</v>
      </c>
      <c r="E4" s="322"/>
      <c r="F4" s="322"/>
      <c r="G4" s="328" t="s">
        <v>93</v>
      </c>
    </row>
    <row r="5" spans="1:15" ht="36" customHeight="1">
      <c r="A5" s="330"/>
      <c r="B5" s="328"/>
      <c r="C5" s="328"/>
      <c r="D5" s="225" t="s">
        <v>91</v>
      </c>
      <c r="E5" s="285" t="s">
        <v>82</v>
      </c>
      <c r="F5" s="225" t="s">
        <v>83</v>
      </c>
      <c r="G5" s="328"/>
      <c r="H5" s="50"/>
    </row>
    <row r="6" spans="1:15" s="22" customFormat="1" ht="25.9" customHeight="1">
      <c r="A6" s="203"/>
      <c r="B6" s="63" t="s">
        <v>14</v>
      </c>
      <c r="C6" s="63"/>
      <c r="D6" s="227">
        <f>D7+D10+D156+D159</f>
        <v>1064625</v>
      </c>
      <c r="E6" s="286">
        <f>E7+E10+E156+E159</f>
        <v>912960</v>
      </c>
      <c r="F6" s="227">
        <f>F7+F10+F156+F159</f>
        <v>151665</v>
      </c>
      <c r="G6" s="227"/>
      <c r="H6" s="50">
        <f>'THU 2025'!D7</f>
        <v>1064625</v>
      </c>
      <c r="I6" s="226">
        <v>145018</v>
      </c>
      <c r="J6" s="226"/>
    </row>
    <row r="7" spans="1:15" s="22" customFormat="1" ht="24.6" customHeight="1">
      <c r="A7" s="205" t="s">
        <v>68</v>
      </c>
      <c r="B7" s="115" t="s">
        <v>50</v>
      </c>
      <c r="C7" s="20"/>
      <c r="D7" s="228">
        <f>D8+D9</f>
        <v>239892</v>
      </c>
      <c r="E7" s="287">
        <f>E8+E9</f>
        <v>211992</v>
      </c>
      <c r="F7" s="228">
        <f>F8+F9</f>
        <v>27900</v>
      </c>
      <c r="G7" s="228"/>
      <c r="H7" s="50">
        <f>+H6-D6</f>
        <v>0</v>
      </c>
      <c r="I7" s="226">
        <f>H6-I6</f>
        <v>919607</v>
      </c>
      <c r="J7" s="226"/>
    </row>
    <row r="8" spans="1:15" ht="24" customHeight="1">
      <c r="A8" s="16" t="s">
        <v>40</v>
      </c>
      <c r="B8" s="64" t="s">
        <v>49</v>
      </c>
      <c r="C8" s="116"/>
      <c r="D8" s="58">
        <f>E8+F8</f>
        <v>20992</v>
      </c>
      <c r="E8" s="288">
        <v>20992</v>
      </c>
      <c r="F8" s="58"/>
      <c r="G8" s="58"/>
    </row>
    <row r="9" spans="1:15" ht="24.6" customHeight="1">
      <c r="A9" s="16" t="s">
        <v>46</v>
      </c>
      <c r="B9" s="64" t="s">
        <v>63</v>
      </c>
      <c r="C9" s="116"/>
      <c r="D9" s="58">
        <f>E9+F9</f>
        <v>218900</v>
      </c>
      <c r="E9" s="288">
        <f>171000+20000</f>
        <v>191000</v>
      </c>
      <c r="F9" s="58">
        <f>'TH Phuong xa 2025'!C7</f>
        <v>27900</v>
      </c>
      <c r="G9" s="58"/>
      <c r="I9" s="215">
        <v>679807</v>
      </c>
    </row>
    <row r="10" spans="1:15" ht="24" customHeight="1">
      <c r="A10" s="205" t="s">
        <v>69</v>
      </c>
      <c r="B10" s="115" t="s">
        <v>56</v>
      </c>
      <c r="C10" s="20"/>
      <c r="D10" s="28">
        <f>+D11+D48+D54+D57+D84+D86+D92+D95+D98+D107+D139+D145+D150+D155+D154</f>
        <v>792958</v>
      </c>
      <c r="E10" s="278">
        <f>+E11+E48+E54+E57+E84+E86+E92+E95+E98+E107+E139+E145+E150+E155+E154</f>
        <v>671628</v>
      </c>
      <c r="F10" s="28">
        <f>+F11+F48+F54+F57+F84+F86+F92+F95+F98+F107+F139+F145+F150+F155+F154</f>
        <v>121330</v>
      </c>
      <c r="G10" s="28"/>
    </row>
    <row r="11" spans="1:15" ht="24.6" customHeight="1">
      <c r="A11" s="205" t="s">
        <v>40</v>
      </c>
      <c r="B11" s="115" t="s">
        <v>60</v>
      </c>
      <c r="C11" s="20"/>
      <c r="D11" s="28">
        <f>D12+D16+D17+D19+D22</f>
        <v>60311</v>
      </c>
      <c r="E11" s="278">
        <f>E12+E16+E17+E19+E22</f>
        <v>60311</v>
      </c>
      <c r="F11" s="28">
        <f>F12+F16+F17+F19+F22</f>
        <v>0</v>
      </c>
      <c r="G11" s="28"/>
    </row>
    <row r="12" spans="1:15" ht="25.9" customHeight="1">
      <c r="A12" s="205">
        <v>1</v>
      </c>
      <c r="B12" s="19" t="s">
        <v>61</v>
      </c>
      <c r="C12" s="20"/>
      <c r="D12" s="28">
        <f>D13+D14+D15</f>
        <v>17590</v>
      </c>
      <c r="E12" s="278">
        <f>E13+E14+E15</f>
        <v>17590</v>
      </c>
      <c r="F12" s="28"/>
      <c r="G12" s="28"/>
    </row>
    <row r="13" spans="1:15" ht="37.15" customHeight="1">
      <c r="A13" s="16" t="s">
        <v>158</v>
      </c>
      <c r="B13" s="18" t="s">
        <v>601</v>
      </c>
      <c r="C13" s="116" t="s">
        <v>236</v>
      </c>
      <c r="D13" s="57">
        <f t="shared" ref="D13:D15" si="0">SUM(E13:F13)</f>
        <v>7500</v>
      </c>
      <c r="E13" s="280">
        <v>7500</v>
      </c>
      <c r="F13" s="57"/>
      <c r="G13" s="116"/>
    </row>
    <row r="14" spans="1:15" ht="34.9" customHeight="1">
      <c r="A14" s="16" t="s">
        <v>158</v>
      </c>
      <c r="B14" s="18" t="s">
        <v>602</v>
      </c>
      <c r="C14" s="229" t="s">
        <v>236</v>
      </c>
      <c r="D14" s="57">
        <f t="shared" si="0"/>
        <v>2500</v>
      </c>
      <c r="E14" s="280">
        <v>2500</v>
      </c>
      <c r="F14" s="57"/>
      <c r="G14" s="116"/>
    </row>
    <row r="15" spans="1:15" ht="25.9" customHeight="1">
      <c r="A15" s="16" t="s">
        <v>158</v>
      </c>
      <c r="B15" s="18" t="s">
        <v>603</v>
      </c>
      <c r="C15" s="116" t="s">
        <v>236</v>
      </c>
      <c r="D15" s="57">
        <f t="shared" si="0"/>
        <v>7590</v>
      </c>
      <c r="E15" s="280">
        <v>7590</v>
      </c>
      <c r="F15" s="57"/>
      <c r="G15" s="116"/>
      <c r="I15" s="215">
        <v>100</v>
      </c>
      <c r="J15" s="26">
        <v>290</v>
      </c>
      <c r="K15" s="21">
        <v>5</v>
      </c>
    </row>
    <row r="16" spans="1:15" ht="24.75" customHeight="1">
      <c r="A16" s="205">
        <v>2</v>
      </c>
      <c r="B16" s="19" t="s">
        <v>520</v>
      </c>
      <c r="C16" s="116"/>
      <c r="D16" s="57">
        <f t="shared" ref="D16" si="1">SUM(E16:F16)</f>
        <v>0</v>
      </c>
      <c r="E16" s="278"/>
      <c r="F16" s="28"/>
      <c r="G16" s="230"/>
      <c r="I16" s="215">
        <f>I15+J15+E15</f>
        <v>7980</v>
      </c>
    </row>
    <row r="17" spans="1:11" s="22" customFormat="1" ht="27.75" customHeight="1">
      <c r="A17" s="20">
        <v>3</v>
      </c>
      <c r="B17" s="115" t="s">
        <v>106</v>
      </c>
      <c r="C17" s="20"/>
      <c r="D17" s="228">
        <f>E17</f>
        <v>1811</v>
      </c>
      <c r="E17" s="287">
        <f>E18</f>
        <v>1811</v>
      </c>
      <c r="F17" s="228">
        <f>F18</f>
        <v>0</v>
      </c>
      <c r="G17" s="231"/>
      <c r="H17" s="50"/>
      <c r="I17" s="232"/>
      <c r="J17" s="226"/>
    </row>
    <row r="18" spans="1:11" ht="24.75" customHeight="1">
      <c r="A18" s="116"/>
      <c r="B18" s="64" t="s">
        <v>167</v>
      </c>
      <c r="C18" s="116"/>
      <c r="D18" s="58">
        <f t="shared" ref="D18" si="2">E18+F18</f>
        <v>1811</v>
      </c>
      <c r="E18" s="288">
        <v>1811</v>
      </c>
      <c r="F18" s="58">
        <v>0</v>
      </c>
      <c r="G18" s="230"/>
    </row>
    <row r="19" spans="1:11" ht="24" customHeight="1">
      <c r="A19" s="205">
        <v>4</v>
      </c>
      <c r="B19" s="19" t="s">
        <v>62</v>
      </c>
      <c r="C19" s="116"/>
      <c r="D19" s="28">
        <f>SUM(D20:D21)</f>
        <v>4965</v>
      </c>
      <c r="E19" s="278">
        <f>SUM(E20:E21)</f>
        <v>4965</v>
      </c>
      <c r="F19" s="28">
        <f>SUM(F20:F21)</f>
        <v>0</v>
      </c>
      <c r="G19" s="117"/>
    </row>
    <row r="20" spans="1:11" ht="24" customHeight="1">
      <c r="A20" s="233" t="s">
        <v>158</v>
      </c>
      <c r="B20" s="208" t="s">
        <v>505</v>
      </c>
      <c r="C20" s="116" t="s">
        <v>237</v>
      </c>
      <c r="D20" s="57">
        <f t="shared" ref="D20:D56" si="3">SUM(E20:F20)</f>
        <v>4165</v>
      </c>
      <c r="E20" s="280">
        <v>4165</v>
      </c>
      <c r="F20" s="57">
        <v>0</v>
      </c>
      <c r="G20" s="118"/>
    </row>
    <row r="21" spans="1:11" ht="40.15" customHeight="1">
      <c r="A21" s="233" t="s">
        <v>158</v>
      </c>
      <c r="B21" s="208" t="s">
        <v>425</v>
      </c>
      <c r="C21" s="234" t="s">
        <v>238</v>
      </c>
      <c r="D21" s="57">
        <f t="shared" si="3"/>
        <v>800</v>
      </c>
      <c r="E21" s="280">
        <v>800</v>
      </c>
      <c r="F21" s="57">
        <v>0</v>
      </c>
      <c r="G21" s="116"/>
      <c r="H21" s="220" t="s">
        <v>606</v>
      </c>
    </row>
    <row r="22" spans="1:11" ht="25.9" customHeight="1">
      <c r="A22" s="205">
        <v>5</v>
      </c>
      <c r="B22" s="19" t="s">
        <v>107</v>
      </c>
      <c r="C22" s="234"/>
      <c r="D22" s="28">
        <f>D23+D25</f>
        <v>35945</v>
      </c>
      <c r="E22" s="278">
        <f>E23+E25</f>
        <v>35945</v>
      </c>
      <c r="F22" s="28">
        <f>F23+F25</f>
        <v>0</v>
      </c>
      <c r="G22" s="20"/>
    </row>
    <row r="23" spans="1:11" ht="25.9" customHeight="1">
      <c r="A23" s="205" t="s">
        <v>261</v>
      </c>
      <c r="B23" s="19" t="s">
        <v>262</v>
      </c>
      <c r="C23" s="234"/>
      <c r="D23" s="28">
        <f>SUM(D24:D24)</f>
        <v>24874</v>
      </c>
      <c r="E23" s="278">
        <f>SUM(E24:E24)</f>
        <v>24874</v>
      </c>
      <c r="F23" s="28">
        <f>SUM(F24:F24)</f>
        <v>0</v>
      </c>
      <c r="G23" s="20"/>
    </row>
    <row r="24" spans="1:11" ht="48" customHeight="1">
      <c r="A24" s="205" t="s">
        <v>158</v>
      </c>
      <c r="B24" s="208" t="s">
        <v>504</v>
      </c>
      <c r="C24" s="116" t="s">
        <v>257</v>
      </c>
      <c r="D24" s="57">
        <f>SUM(E24:F24)</f>
        <v>24874</v>
      </c>
      <c r="E24" s="280">
        <f>2774+22100</f>
        <v>24874</v>
      </c>
      <c r="F24" s="57">
        <v>0</v>
      </c>
      <c r="G24" s="116"/>
    </row>
    <row r="25" spans="1:11" ht="22.5" customHeight="1">
      <c r="A25" s="205" t="s">
        <v>263</v>
      </c>
      <c r="B25" s="19" t="s">
        <v>264</v>
      </c>
      <c r="C25" s="234"/>
      <c r="D25" s="28">
        <f>SUM(D26:D30)+D31+D37+D43</f>
        <v>11071</v>
      </c>
      <c r="E25" s="278">
        <f>SUM(E26:E30)+E31+E37+E43</f>
        <v>11071</v>
      </c>
      <c r="F25" s="28">
        <f>SUM(F26:F30)+F31+F37+F43</f>
        <v>0</v>
      </c>
      <c r="G25" s="20"/>
    </row>
    <row r="26" spans="1:11" ht="32.25" customHeight="1">
      <c r="A26" s="233" t="s">
        <v>158</v>
      </c>
      <c r="B26" s="208" t="s">
        <v>269</v>
      </c>
      <c r="C26" s="234" t="s">
        <v>269</v>
      </c>
      <c r="D26" s="57">
        <f t="shared" si="3"/>
        <v>3026</v>
      </c>
      <c r="E26" s="280">
        <v>3026</v>
      </c>
      <c r="F26" s="57"/>
      <c r="G26" s="116"/>
      <c r="H26" s="220">
        <v>20</v>
      </c>
    </row>
    <row r="27" spans="1:11" ht="37.15" customHeight="1">
      <c r="A27" s="233" t="s">
        <v>158</v>
      </c>
      <c r="B27" s="208" t="s">
        <v>521</v>
      </c>
      <c r="C27" s="234" t="s">
        <v>238</v>
      </c>
      <c r="D27" s="57">
        <f t="shared" si="3"/>
        <v>3495</v>
      </c>
      <c r="E27" s="280">
        <v>3495</v>
      </c>
      <c r="F27" s="57"/>
      <c r="G27" s="116"/>
      <c r="H27" s="220">
        <v>20</v>
      </c>
    </row>
    <row r="28" spans="1:11" ht="33.6" customHeight="1">
      <c r="A28" s="233" t="s">
        <v>158</v>
      </c>
      <c r="B28" s="208" t="s">
        <v>522</v>
      </c>
      <c r="C28" s="234" t="s">
        <v>239</v>
      </c>
      <c r="D28" s="57">
        <f t="shared" si="3"/>
        <v>3200</v>
      </c>
      <c r="E28" s="280">
        <v>3200</v>
      </c>
      <c r="F28" s="57"/>
      <c r="G28" s="116"/>
      <c r="H28" s="220">
        <v>20</v>
      </c>
    </row>
    <row r="29" spans="1:11" ht="51" customHeight="1">
      <c r="A29" s="116" t="s">
        <v>158</v>
      </c>
      <c r="B29" s="202" t="s">
        <v>604</v>
      </c>
      <c r="C29" s="116" t="s">
        <v>240</v>
      </c>
      <c r="D29" s="57">
        <f t="shared" si="3"/>
        <v>1200</v>
      </c>
      <c r="E29" s="280">
        <v>1200</v>
      </c>
      <c r="F29" s="57"/>
      <c r="G29" s="116"/>
    </row>
    <row r="30" spans="1:11" ht="30.75" customHeight="1">
      <c r="A30" s="116" t="s">
        <v>158</v>
      </c>
      <c r="B30" s="202" t="s">
        <v>523</v>
      </c>
      <c r="C30" s="116" t="s">
        <v>241</v>
      </c>
      <c r="D30" s="57">
        <f t="shared" si="3"/>
        <v>150</v>
      </c>
      <c r="E30" s="280">
        <v>150</v>
      </c>
      <c r="F30" s="57"/>
      <c r="G30" s="116"/>
    </row>
    <row r="31" spans="1:11" s="22" customFormat="1" ht="53.45" hidden="1" customHeight="1">
      <c r="A31" s="205" t="s">
        <v>158</v>
      </c>
      <c r="B31" s="115" t="s">
        <v>545</v>
      </c>
      <c r="C31" s="20"/>
      <c r="D31" s="28">
        <f>+E31+F31</f>
        <v>0</v>
      </c>
      <c r="E31" s="278">
        <f>SUM(E32:E36)</f>
        <v>0</v>
      </c>
      <c r="F31" s="28">
        <f>SUM(F32:F36)</f>
        <v>0</v>
      </c>
      <c r="G31" s="20"/>
      <c r="H31" s="50"/>
      <c r="I31" s="232"/>
      <c r="J31" s="226"/>
    </row>
    <row r="32" spans="1:11" ht="27" hidden="1" customHeight="1">
      <c r="A32" s="16"/>
      <c r="B32" s="235" t="s">
        <v>330</v>
      </c>
      <c r="C32" s="116"/>
      <c r="D32" s="57">
        <f t="shared" ref="D32:D36" si="4">+E32+F32</f>
        <v>0</v>
      </c>
      <c r="E32" s="280"/>
      <c r="F32" s="57"/>
      <c r="G32" s="116"/>
      <c r="H32" s="182"/>
      <c r="I32" s="57"/>
      <c r="J32" s="57"/>
      <c r="K32" s="194"/>
    </row>
    <row r="33" spans="1:11" ht="27" hidden="1" customHeight="1">
      <c r="A33" s="16"/>
      <c r="B33" s="235" t="s">
        <v>331</v>
      </c>
      <c r="C33" s="116"/>
      <c r="D33" s="57">
        <f t="shared" si="4"/>
        <v>0</v>
      </c>
      <c r="E33" s="280"/>
      <c r="F33" s="57"/>
      <c r="G33" s="116"/>
      <c r="H33" s="182"/>
      <c r="I33" s="57"/>
      <c r="J33" s="57"/>
      <c r="K33" s="194"/>
    </row>
    <row r="34" spans="1:11" ht="27" hidden="1" customHeight="1">
      <c r="A34" s="16"/>
      <c r="B34" s="235" t="s">
        <v>332</v>
      </c>
      <c r="C34" s="116"/>
      <c r="D34" s="57">
        <f t="shared" si="4"/>
        <v>0</v>
      </c>
      <c r="E34" s="280"/>
      <c r="F34" s="57"/>
      <c r="G34" s="116"/>
      <c r="H34" s="182"/>
      <c r="I34" s="57"/>
      <c r="J34" s="57"/>
      <c r="K34" s="194"/>
    </row>
    <row r="35" spans="1:11" ht="27" hidden="1" customHeight="1">
      <c r="A35" s="16"/>
      <c r="B35" s="235" t="s">
        <v>333</v>
      </c>
      <c r="C35" s="116"/>
      <c r="D35" s="57">
        <f t="shared" si="4"/>
        <v>0</v>
      </c>
      <c r="E35" s="280"/>
      <c r="F35" s="57"/>
      <c r="G35" s="116"/>
      <c r="H35" s="182"/>
      <c r="I35" s="57"/>
      <c r="J35" s="57"/>
      <c r="K35" s="194"/>
    </row>
    <row r="36" spans="1:11" ht="27" hidden="1" customHeight="1">
      <c r="A36" s="16"/>
      <c r="B36" s="235" t="s">
        <v>334</v>
      </c>
      <c r="C36" s="116"/>
      <c r="D36" s="57">
        <f t="shared" si="4"/>
        <v>0</v>
      </c>
      <c r="E36" s="280"/>
      <c r="F36" s="57"/>
      <c r="G36" s="116"/>
      <c r="H36" s="182"/>
      <c r="I36" s="57"/>
      <c r="J36" s="57"/>
      <c r="K36" s="194"/>
    </row>
    <row r="37" spans="1:11" s="22" customFormat="1" ht="40.15" hidden="1" customHeight="1">
      <c r="A37" s="205" t="s">
        <v>158</v>
      </c>
      <c r="B37" s="115" t="s">
        <v>544</v>
      </c>
      <c r="C37" s="20"/>
      <c r="D37" s="28">
        <f>+E37+F37</f>
        <v>0</v>
      </c>
      <c r="E37" s="278">
        <f>SUM(E39:E42)</f>
        <v>0</v>
      </c>
      <c r="F37" s="28">
        <f>SUM(F38:F42)</f>
        <v>0</v>
      </c>
      <c r="G37" s="20"/>
      <c r="H37" s="50"/>
      <c r="I37" s="232"/>
      <c r="J37" s="226"/>
    </row>
    <row r="38" spans="1:11" ht="27.75" hidden="1" customHeight="1">
      <c r="A38" s="16"/>
      <c r="B38" s="212" t="s">
        <v>339</v>
      </c>
      <c r="C38" s="116"/>
      <c r="D38" s="57">
        <f>+E38+F38</f>
        <v>0</v>
      </c>
      <c r="E38" s="280"/>
      <c r="F38" s="57"/>
      <c r="G38" s="116"/>
    </row>
    <row r="39" spans="1:11" ht="27.75" hidden="1" customHeight="1">
      <c r="A39" s="16"/>
      <c r="B39" s="236" t="s">
        <v>338</v>
      </c>
      <c r="C39" s="116"/>
      <c r="D39" s="57">
        <f t="shared" ref="D39" si="5">+E39+F39</f>
        <v>0</v>
      </c>
      <c r="E39" s="280"/>
      <c r="F39" s="57"/>
      <c r="G39" s="116"/>
    </row>
    <row r="40" spans="1:11" ht="27.75" hidden="1" customHeight="1">
      <c r="A40" s="16"/>
      <c r="B40" s="236" t="s">
        <v>517</v>
      </c>
      <c r="C40" s="116"/>
      <c r="D40" s="57"/>
      <c r="E40" s="280"/>
      <c r="F40" s="57"/>
      <c r="G40" s="116"/>
    </row>
    <row r="41" spans="1:11" ht="27.75" hidden="1" customHeight="1">
      <c r="A41" s="16"/>
      <c r="B41" s="212" t="s">
        <v>340</v>
      </c>
      <c r="C41" s="116"/>
      <c r="D41" s="57">
        <f t="shared" ref="D41:D42" si="6">+E41+F41</f>
        <v>0</v>
      </c>
      <c r="E41" s="280"/>
      <c r="F41" s="57"/>
      <c r="G41" s="116"/>
    </row>
    <row r="42" spans="1:11" ht="29.25" hidden="1" customHeight="1">
      <c r="A42" s="16"/>
      <c r="B42" s="212" t="s">
        <v>285</v>
      </c>
      <c r="C42" s="116"/>
      <c r="D42" s="57">
        <f t="shared" si="6"/>
        <v>0</v>
      </c>
      <c r="E42" s="280"/>
      <c r="F42" s="57"/>
      <c r="G42" s="116"/>
    </row>
    <row r="43" spans="1:11" s="22" customFormat="1" ht="60" hidden="1" customHeight="1">
      <c r="A43" s="205" t="s">
        <v>158</v>
      </c>
      <c r="B43" s="115" t="s">
        <v>543</v>
      </c>
      <c r="C43" s="20"/>
      <c r="D43" s="28">
        <f>+E43+F43</f>
        <v>0</v>
      </c>
      <c r="E43" s="278">
        <f>SUM(E45:E47)</f>
        <v>0</v>
      </c>
      <c r="F43" s="28">
        <f>SUM(F44:F47)</f>
        <v>0</v>
      </c>
      <c r="G43" s="20"/>
      <c r="H43" s="50"/>
      <c r="I43" s="232"/>
      <c r="J43" s="226"/>
    </row>
    <row r="44" spans="1:11" ht="33" hidden="1" customHeight="1">
      <c r="A44" s="16"/>
      <c r="B44" s="212" t="s">
        <v>319</v>
      </c>
      <c r="C44" s="116"/>
      <c r="D44" s="57">
        <f>+E44+F44</f>
        <v>0</v>
      </c>
      <c r="E44" s="280"/>
      <c r="F44" s="57"/>
      <c r="G44" s="116"/>
    </row>
    <row r="45" spans="1:11" ht="39.75" hidden="1" customHeight="1">
      <c r="A45" s="16"/>
      <c r="B45" s="236" t="s">
        <v>321</v>
      </c>
      <c r="C45" s="116"/>
      <c r="D45" s="57">
        <f>+E45+F45</f>
        <v>0</v>
      </c>
      <c r="E45" s="280"/>
      <c r="F45" s="57"/>
      <c r="G45" s="116"/>
    </row>
    <row r="46" spans="1:11" ht="29.25" hidden="1" customHeight="1">
      <c r="A46" s="16"/>
      <c r="B46" s="236" t="s">
        <v>221</v>
      </c>
      <c r="C46" s="116"/>
      <c r="D46" s="57">
        <f>+E46+F46</f>
        <v>0</v>
      </c>
      <c r="E46" s="280"/>
      <c r="F46" s="57"/>
      <c r="G46" s="116"/>
    </row>
    <row r="47" spans="1:11" ht="33.75" hidden="1" customHeight="1">
      <c r="A47" s="16"/>
      <c r="B47" s="212" t="s">
        <v>219</v>
      </c>
      <c r="C47" s="116"/>
      <c r="D47" s="57">
        <f t="shared" ref="D47" si="7">+E47+F47</f>
        <v>0</v>
      </c>
      <c r="E47" s="280"/>
      <c r="F47" s="57"/>
      <c r="G47" s="116"/>
    </row>
    <row r="48" spans="1:11" ht="29.45" customHeight="1">
      <c r="A48" s="205" t="s">
        <v>46</v>
      </c>
      <c r="B48" s="19" t="s">
        <v>530</v>
      </c>
      <c r="C48" s="116" t="s">
        <v>236</v>
      </c>
      <c r="D48" s="28">
        <f>SUM(E48:F48)</f>
        <v>52000</v>
      </c>
      <c r="E48" s="278">
        <v>52000</v>
      </c>
      <c r="F48" s="28">
        <v>0</v>
      </c>
      <c r="G48" s="65"/>
    </row>
    <row r="49" spans="1:11" ht="56.45" hidden="1" customHeight="1">
      <c r="A49" s="205"/>
      <c r="B49" s="202" t="s">
        <v>518</v>
      </c>
      <c r="C49" s="116"/>
      <c r="D49" s="57">
        <f t="shared" ref="D49:D53" si="8">+E49+F49</f>
        <v>45000</v>
      </c>
      <c r="E49" s="280">
        <v>45000</v>
      </c>
      <c r="F49" s="57"/>
      <c r="G49" s="65" t="s">
        <v>519</v>
      </c>
    </row>
    <row r="50" spans="1:11" ht="25.9" hidden="1" customHeight="1">
      <c r="A50" s="205"/>
      <c r="B50" s="202" t="s">
        <v>555</v>
      </c>
      <c r="C50" s="116"/>
      <c r="D50" s="57">
        <f t="shared" si="8"/>
        <v>0</v>
      </c>
      <c r="E50" s="289"/>
      <c r="F50" s="28">
        <v>0</v>
      </c>
      <c r="G50" s="237"/>
    </row>
    <row r="51" spans="1:11" ht="24.75" hidden="1" customHeight="1">
      <c r="A51" s="205"/>
      <c r="B51" s="208" t="s">
        <v>516</v>
      </c>
      <c r="C51" s="116"/>
      <c r="D51" s="57">
        <f t="shared" si="8"/>
        <v>0</v>
      </c>
      <c r="E51" s="289"/>
      <c r="F51" s="28"/>
      <c r="G51" s="65"/>
    </row>
    <row r="52" spans="1:11" ht="24.75" hidden="1" customHeight="1">
      <c r="A52" s="205"/>
      <c r="B52" s="208" t="s">
        <v>514</v>
      </c>
      <c r="C52" s="116"/>
      <c r="D52" s="57">
        <f t="shared" si="8"/>
        <v>0</v>
      </c>
      <c r="E52" s="289"/>
      <c r="F52" s="28"/>
      <c r="G52" s="65"/>
    </row>
    <row r="53" spans="1:11" ht="24.75" hidden="1" customHeight="1">
      <c r="A53" s="205"/>
      <c r="B53" s="208" t="s">
        <v>515</v>
      </c>
      <c r="C53" s="116"/>
      <c r="D53" s="57">
        <f t="shared" si="8"/>
        <v>0</v>
      </c>
      <c r="E53" s="289"/>
      <c r="F53" s="28"/>
      <c r="G53" s="65"/>
    </row>
    <row r="54" spans="1:11" ht="25.15" customHeight="1">
      <c r="A54" s="205" t="s">
        <v>47</v>
      </c>
      <c r="B54" s="19" t="s">
        <v>161</v>
      </c>
      <c r="C54" s="116"/>
      <c r="D54" s="28">
        <f t="shared" si="3"/>
        <v>175</v>
      </c>
      <c r="E54" s="290">
        <f>SUM(E55:E56)</f>
        <v>175</v>
      </c>
      <c r="F54" s="28">
        <v>0</v>
      </c>
      <c r="G54" s="116"/>
    </row>
    <row r="55" spans="1:11" ht="25.9" customHeight="1">
      <c r="A55" s="16"/>
      <c r="B55" s="208" t="s">
        <v>587</v>
      </c>
      <c r="C55" s="116" t="s">
        <v>237</v>
      </c>
      <c r="D55" s="57">
        <f>E55</f>
        <v>90</v>
      </c>
      <c r="E55" s="289">
        <v>90</v>
      </c>
      <c r="F55" s="57"/>
      <c r="G55" s="116"/>
      <c r="K55" s="21" t="s">
        <v>577</v>
      </c>
    </row>
    <row r="56" spans="1:11" ht="23.25" customHeight="1">
      <c r="A56" s="205"/>
      <c r="B56" s="208" t="s">
        <v>426</v>
      </c>
      <c r="C56" s="116" t="s">
        <v>237</v>
      </c>
      <c r="D56" s="57">
        <f t="shared" si="3"/>
        <v>85</v>
      </c>
      <c r="E56" s="289">
        <v>85</v>
      </c>
      <c r="F56" s="57"/>
      <c r="G56" s="116"/>
    </row>
    <row r="57" spans="1:11" ht="21" customHeight="1">
      <c r="A57" s="205" t="s">
        <v>51</v>
      </c>
      <c r="B57" s="19" t="s">
        <v>70</v>
      </c>
      <c r="C57" s="116"/>
      <c r="D57" s="28">
        <f>D58+D79+D78</f>
        <v>449714</v>
      </c>
      <c r="E57" s="278">
        <f>E58+E79+E78</f>
        <v>448664</v>
      </c>
      <c r="F57" s="28">
        <f t="shared" ref="F57" si="9">F58+F79+F78</f>
        <v>1050</v>
      </c>
      <c r="G57" s="116"/>
    </row>
    <row r="58" spans="1:11" ht="23.45" customHeight="1">
      <c r="A58" s="205">
        <v>1</v>
      </c>
      <c r="B58" s="19" t="s">
        <v>94</v>
      </c>
      <c r="C58" s="116" t="s">
        <v>242</v>
      </c>
      <c r="D58" s="28">
        <f>SUM(E58:F58)</f>
        <v>440847</v>
      </c>
      <c r="E58" s="278">
        <f>443007-E78</f>
        <v>440847</v>
      </c>
      <c r="F58" s="28"/>
      <c r="G58" s="116"/>
    </row>
    <row r="59" spans="1:11" ht="21" customHeight="1">
      <c r="A59" s="205"/>
      <c r="B59" s="19" t="s">
        <v>598</v>
      </c>
      <c r="C59" s="116"/>
      <c r="D59" s="28">
        <f>+E59+F59</f>
        <v>6673</v>
      </c>
      <c r="E59" s="278">
        <v>6673</v>
      </c>
      <c r="F59" s="28">
        <v>0</v>
      </c>
      <c r="G59" s="116"/>
      <c r="H59" s="220">
        <v>1800</v>
      </c>
    </row>
    <row r="60" spans="1:11" s="32" customFormat="1" ht="21" hidden="1" customHeight="1">
      <c r="A60" s="233" t="s">
        <v>158</v>
      </c>
      <c r="B60" s="238" t="s">
        <v>278</v>
      </c>
      <c r="C60" s="118"/>
      <c r="D60" s="239">
        <f t="shared" ref="D60:D62" si="10">SUM(E60:F60)</f>
        <v>0</v>
      </c>
      <c r="E60" s="291"/>
      <c r="F60" s="239"/>
      <c r="G60" s="118"/>
      <c r="H60" s="216"/>
      <c r="I60" s="214"/>
      <c r="J60" s="122"/>
    </row>
    <row r="61" spans="1:11" s="32" customFormat="1" ht="21" hidden="1" customHeight="1">
      <c r="A61" s="233" t="s">
        <v>158</v>
      </c>
      <c r="B61" s="238" t="s">
        <v>279</v>
      </c>
      <c r="C61" s="118"/>
      <c r="D61" s="239">
        <f t="shared" si="10"/>
        <v>0</v>
      </c>
      <c r="E61" s="291"/>
      <c r="F61" s="239"/>
      <c r="G61" s="118"/>
      <c r="H61" s="216"/>
      <c r="I61" s="214"/>
      <c r="J61" s="122"/>
    </row>
    <row r="62" spans="1:11" s="32" customFormat="1" ht="21" hidden="1" customHeight="1">
      <c r="A62" s="233" t="s">
        <v>158</v>
      </c>
      <c r="B62" s="238" t="s">
        <v>280</v>
      </c>
      <c r="C62" s="118"/>
      <c r="D62" s="239">
        <f t="shared" si="10"/>
        <v>0</v>
      </c>
      <c r="E62" s="291"/>
      <c r="F62" s="239"/>
      <c r="G62" s="118"/>
      <c r="H62" s="216"/>
      <c r="I62" s="214"/>
      <c r="J62" s="122"/>
    </row>
    <row r="63" spans="1:11" s="32" customFormat="1" ht="21" hidden="1" customHeight="1">
      <c r="A63" s="233" t="s">
        <v>158</v>
      </c>
      <c r="B63" s="240" t="s">
        <v>272</v>
      </c>
      <c r="C63" s="118"/>
      <c r="D63" s="239">
        <f>SUM(E63:F63)</f>
        <v>0</v>
      </c>
      <c r="E63" s="291"/>
      <c r="F63" s="239">
        <f>SUM(G63:H63)</f>
        <v>0</v>
      </c>
      <c r="G63" s="118"/>
      <c r="H63" s="216"/>
      <c r="I63" s="214"/>
      <c r="J63" s="122"/>
    </row>
    <row r="64" spans="1:11" s="32" customFormat="1" ht="23.45" hidden="1" customHeight="1">
      <c r="A64" s="233"/>
      <c r="B64" s="240" t="s">
        <v>169</v>
      </c>
      <c r="C64" s="118"/>
      <c r="D64" s="239">
        <f t="shared" ref="D64:D78" si="11">SUM(E64:F64)</f>
        <v>0</v>
      </c>
      <c r="E64" s="291"/>
      <c r="F64" s="239">
        <v>0</v>
      </c>
      <c r="G64" s="118"/>
      <c r="H64" s="216"/>
      <c r="I64" s="214"/>
      <c r="J64" s="122"/>
    </row>
    <row r="65" spans="1:10" s="32" customFormat="1" ht="23.45" hidden="1" customHeight="1">
      <c r="A65" s="233"/>
      <c r="B65" s="240" t="s">
        <v>170</v>
      </c>
      <c r="C65" s="118"/>
      <c r="D65" s="239">
        <f t="shared" si="11"/>
        <v>0</v>
      </c>
      <c r="E65" s="291"/>
      <c r="F65" s="239">
        <v>0</v>
      </c>
      <c r="G65" s="118"/>
      <c r="H65" s="216"/>
      <c r="I65" s="214"/>
      <c r="J65" s="122"/>
    </row>
    <row r="66" spans="1:10" s="32" customFormat="1" ht="23.45" hidden="1" customHeight="1">
      <c r="A66" s="233"/>
      <c r="B66" s="240" t="s">
        <v>171</v>
      </c>
      <c r="C66" s="118"/>
      <c r="D66" s="239">
        <f t="shared" si="11"/>
        <v>0</v>
      </c>
      <c r="E66" s="291"/>
      <c r="F66" s="239">
        <v>0</v>
      </c>
      <c r="G66" s="118"/>
      <c r="H66" s="216"/>
      <c r="I66" s="214"/>
      <c r="J66" s="122"/>
    </row>
    <row r="67" spans="1:10" s="32" customFormat="1" ht="23.45" hidden="1" customHeight="1">
      <c r="A67" s="233" t="s">
        <v>158</v>
      </c>
      <c r="B67" s="240" t="s">
        <v>277</v>
      </c>
      <c r="C67" s="118"/>
      <c r="D67" s="239">
        <f t="shared" si="11"/>
        <v>0</v>
      </c>
      <c r="E67" s="291"/>
      <c r="F67" s="239">
        <v>0</v>
      </c>
      <c r="G67" s="118"/>
      <c r="H67" s="216"/>
      <c r="I67" s="214"/>
      <c r="J67" s="122"/>
    </row>
    <row r="68" spans="1:10" s="32" customFormat="1" ht="23.45" hidden="1" customHeight="1">
      <c r="A68" s="233" t="s">
        <v>158</v>
      </c>
      <c r="B68" s="240" t="s">
        <v>276</v>
      </c>
      <c r="C68" s="118"/>
      <c r="D68" s="239">
        <f t="shared" si="11"/>
        <v>0</v>
      </c>
      <c r="E68" s="291"/>
      <c r="F68" s="239">
        <v>0</v>
      </c>
      <c r="G68" s="118"/>
      <c r="H68" s="216"/>
      <c r="I68" s="214"/>
      <c r="J68" s="122"/>
    </row>
    <row r="69" spans="1:10" s="32" customFormat="1" ht="23.45" hidden="1" customHeight="1">
      <c r="A69" s="233" t="s">
        <v>158</v>
      </c>
      <c r="B69" s="240" t="s">
        <v>275</v>
      </c>
      <c r="C69" s="118"/>
      <c r="D69" s="239">
        <f t="shared" si="11"/>
        <v>0</v>
      </c>
      <c r="E69" s="291"/>
      <c r="F69" s="239">
        <v>0</v>
      </c>
      <c r="G69" s="118"/>
      <c r="H69" s="216"/>
      <c r="I69" s="214"/>
      <c r="J69" s="122"/>
    </row>
    <row r="70" spans="1:10" s="32" customFormat="1" ht="23.45" hidden="1" customHeight="1">
      <c r="A70" s="233" t="s">
        <v>158</v>
      </c>
      <c r="B70" s="240" t="s">
        <v>274</v>
      </c>
      <c r="C70" s="118"/>
      <c r="D70" s="239">
        <f t="shared" si="11"/>
        <v>0</v>
      </c>
      <c r="E70" s="291"/>
      <c r="F70" s="239">
        <v>0</v>
      </c>
      <c r="G70" s="118"/>
      <c r="H70" s="216"/>
      <c r="I70" s="214"/>
      <c r="J70" s="122"/>
    </row>
    <row r="71" spans="1:10" s="32" customFormat="1" ht="23.45" hidden="1" customHeight="1">
      <c r="A71" s="233" t="s">
        <v>158</v>
      </c>
      <c r="B71" s="240" t="s">
        <v>273</v>
      </c>
      <c r="C71" s="118"/>
      <c r="D71" s="239">
        <f t="shared" si="11"/>
        <v>0</v>
      </c>
      <c r="E71" s="291"/>
      <c r="F71" s="239">
        <v>0</v>
      </c>
      <c r="G71" s="118"/>
      <c r="H71" s="216"/>
      <c r="I71" s="214"/>
      <c r="J71" s="122"/>
    </row>
    <row r="72" spans="1:10" s="32" customFormat="1" ht="24" hidden="1" customHeight="1">
      <c r="A72" s="233" t="s">
        <v>158</v>
      </c>
      <c r="B72" s="238" t="s">
        <v>532</v>
      </c>
      <c r="C72" s="118"/>
      <c r="D72" s="239">
        <f t="shared" si="11"/>
        <v>0</v>
      </c>
      <c r="E72" s="291"/>
      <c r="F72" s="239"/>
      <c r="G72" s="118"/>
      <c r="H72" s="216"/>
      <c r="I72" s="214"/>
      <c r="J72" s="122"/>
    </row>
    <row r="73" spans="1:10" s="32" customFormat="1" ht="23.45" hidden="1" customHeight="1">
      <c r="A73" s="233" t="s">
        <v>158</v>
      </c>
      <c r="B73" s="238" t="s">
        <v>531</v>
      </c>
      <c r="C73" s="118"/>
      <c r="D73" s="239">
        <f t="shared" si="11"/>
        <v>0</v>
      </c>
      <c r="E73" s="291"/>
      <c r="F73" s="239"/>
      <c r="G73" s="118"/>
      <c r="H73" s="216"/>
      <c r="I73" s="214"/>
      <c r="J73" s="122"/>
    </row>
    <row r="74" spans="1:10" s="32" customFormat="1" ht="27" hidden="1" customHeight="1">
      <c r="A74" s="233" t="s">
        <v>158</v>
      </c>
      <c r="B74" s="238" t="s">
        <v>282</v>
      </c>
      <c r="C74" s="118"/>
      <c r="D74" s="239">
        <f t="shared" si="11"/>
        <v>0</v>
      </c>
      <c r="E74" s="291"/>
      <c r="F74" s="239"/>
      <c r="G74" s="118"/>
      <c r="H74" s="216">
        <v>7</v>
      </c>
      <c r="I74" s="214"/>
      <c r="J74" s="122"/>
    </row>
    <row r="75" spans="1:10" s="32" customFormat="1" ht="27" hidden="1" customHeight="1">
      <c r="A75" s="233" t="s">
        <v>158</v>
      </c>
      <c r="B75" s="238" t="s">
        <v>283</v>
      </c>
      <c r="C75" s="118"/>
      <c r="D75" s="239">
        <f t="shared" si="11"/>
        <v>0</v>
      </c>
      <c r="E75" s="291"/>
      <c r="F75" s="239"/>
      <c r="G75" s="118"/>
      <c r="H75" s="216">
        <v>7</v>
      </c>
      <c r="I75" s="214"/>
      <c r="J75" s="122"/>
    </row>
    <row r="76" spans="1:10" s="32" customFormat="1" ht="27" hidden="1" customHeight="1">
      <c r="A76" s="233" t="s">
        <v>158</v>
      </c>
      <c r="B76" s="238" t="s">
        <v>284</v>
      </c>
      <c r="C76" s="118"/>
      <c r="D76" s="239">
        <f t="shared" si="11"/>
        <v>0</v>
      </c>
      <c r="E76" s="291"/>
      <c r="F76" s="239"/>
      <c r="G76" s="118"/>
      <c r="H76" s="216">
        <v>6</v>
      </c>
      <c r="I76" s="214"/>
      <c r="J76" s="122"/>
    </row>
    <row r="77" spans="1:10" s="32" customFormat="1" ht="27" hidden="1" customHeight="1">
      <c r="A77" s="233" t="s">
        <v>158</v>
      </c>
      <c r="B77" s="238" t="s">
        <v>528</v>
      </c>
      <c r="C77" s="118"/>
      <c r="D77" s="239">
        <f t="shared" si="11"/>
        <v>0</v>
      </c>
      <c r="E77" s="291"/>
      <c r="F77" s="239"/>
      <c r="G77" s="118"/>
      <c r="H77" s="216"/>
      <c r="I77" s="214"/>
      <c r="J77" s="122"/>
    </row>
    <row r="78" spans="1:10" s="22" customFormat="1" ht="23.45" customHeight="1">
      <c r="A78" s="205">
        <v>2</v>
      </c>
      <c r="B78" s="19" t="s">
        <v>503</v>
      </c>
      <c r="C78" s="20" t="s">
        <v>173</v>
      </c>
      <c r="D78" s="28">
        <f t="shared" si="11"/>
        <v>2160</v>
      </c>
      <c r="E78" s="278">
        <v>2160</v>
      </c>
      <c r="F78" s="28"/>
      <c r="G78" s="20"/>
      <c r="H78" s="50"/>
      <c r="I78" s="232"/>
      <c r="J78" s="226"/>
    </row>
    <row r="79" spans="1:10" ht="22.15" customHeight="1">
      <c r="A79" s="205">
        <v>3</v>
      </c>
      <c r="B79" s="19" t="s">
        <v>95</v>
      </c>
      <c r="C79" s="116"/>
      <c r="D79" s="28">
        <f>SUM(D80:D83)</f>
        <v>6707</v>
      </c>
      <c r="E79" s="278">
        <f>SUM(E80:E83)</f>
        <v>5657</v>
      </c>
      <c r="F79" s="28">
        <f>SUM(F80:F83)</f>
        <v>1050</v>
      </c>
      <c r="G79" s="116"/>
    </row>
    <row r="80" spans="1:10" ht="66.599999999999994" customHeight="1">
      <c r="A80" s="16">
        <v>1</v>
      </c>
      <c r="B80" s="18" t="s">
        <v>113</v>
      </c>
      <c r="C80" s="116" t="s">
        <v>243</v>
      </c>
      <c r="D80" s="57">
        <f>SUM(E80:F80)</f>
        <v>2362</v>
      </c>
      <c r="E80" s="280">
        <v>2362</v>
      </c>
      <c r="F80" s="57"/>
      <c r="G80" s="116" t="s">
        <v>619</v>
      </c>
      <c r="H80" s="220">
        <v>20</v>
      </c>
    </row>
    <row r="81" spans="1:10" ht="22.15" customHeight="1">
      <c r="A81" s="16">
        <v>2</v>
      </c>
      <c r="B81" s="18" t="s">
        <v>586</v>
      </c>
      <c r="C81" s="116"/>
      <c r="D81" s="57">
        <f>SUM(E81:F81)</f>
        <v>3220</v>
      </c>
      <c r="E81" s="280">
        <f>3332-75-26+20-10+18-39</f>
        <v>3220</v>
      </c>
      <c r="F81" s="57"/>
      <c r="G81" s="116"/>
    </row>
    <row r="82" spans="1:10" ht="22.15" customHeight="1">
      <c r="A82" s="16">
        <v>3</v>
      </c>
      <c r="B82" s="18" t="s">
        <v>162</v>
      </c>
      <c r="C82" s="116"/>
      <c r="D82" s="57">
        <f>SUM(E82:F82)</f>
        <v>1050</v>
      </c>
      <c r="E82" s="280"/>
      <c r="F82" s="57">
        <f>'TH Phuong xa 2025'!C29</f>
        <v>1050</v>
      </c>
      <c r="G82" s="116"/>
    </row>
    <row r="83" spans="1:10" ht="22.15" customHeight="1">
      <c r="A83" s="16">
        <v>4</v>
      </c>
      <c r="B83" s="18" t="s">
        <v>529</v>
      </c>
      <c r="C83" s="116" t="s">
        <v>244</v>
      </c>
      <c r="D83" s="57">
        <f>SUM(E83:F83)</f>
        <v>75</v>
      </c>
      <c r="E83" s="280">
        <v>75</v>
      </c>
      <c r="F83" s="57"/>
      <c r="G83" s="116"/>
    </row>
    <row r="84" spans="1:10" ht="21" customHeight="1">
      <c r="A84" s="205" t="s">
        <v>71</v>
      </c>
      <c r="B84" s="19" t="s">
        <v>96</v>
      </c>
      <c r="C84" s="116"/>
      <c r="D84" s="28">
        <f>SUM(D85:D85)</f>
        <v>500</v>
      </c>
      <c r="E84" s="278">
        <f>SUM(E85:E85)</f>
        <v>500</v>
      </c>
      <c r="F84" s="28">
        <f>SUM(F85:F85)</f>
        <v>0</v>
      </c>
      <c r="G84" s="116"/>
    </row>
    <row r="85" spans="1:10" ht="22.5" customHeight="1">
      <c r="A85" s="16">
        <v>1</v>
      </c>
      <c r="B85" s="18" t="s">
        <v>148</v>
      </c>
      <c r="C85" s="241" t="s">
        <v>235</v>
      </c>
      <c r="D85" s="57">
        <f>SUM(E85:F85)</f>
        <v>500</v>
      </c>
      <c r="E85" s="292">
        <v>500</v>
      </c>
      <c r="F85" s="57">
        <v>0</v>
      </c>
      <c r="G85" s="116"/>
    </row>
    <row r="86" spans="1:10" ht="21" customHeight="1">
      <c r="A86" s="205" t="s">
        <v>72</v>
      </c>
      <c r="B86" s="19" t="s">
        <v>97</v>
      </c>
      <c r="C86" s="116"/>
      <c r="D86" s="28">
        <f>SUM(D87:D91)</f>
        <v>6402</v>
      </c>
      <c r="E86" s="278">
        <f>SUM(E87:E91)</f>
        <v>4898</v>
      </c>
      <c r="F86" s="28">
        <f>SUM(F87:F91)</f>
        <v>1504</v>
      </c>
      <c r="G86" s="116"/>
      <c r="J86" s="26">
        <v>5000</v>
      </c>
    </row>
    <row r="87" spans="1:10" ht="63">
      <c r="A87" s="242">
        <v>1</v>
      </c>
      <c r="B87" s="243" t="s">
        <v>112</v>
      </c>
      <c r="C87" s="116" t="s">
        <v>245</v>
      </c>
      <c r="D87" s="17">
        <f t="shared" ref="D87:D91" si="12">SUM(E87:F87)</f>
        <v>3498</v>
      </c>
      <c r="E87" s="292">
        <v>3498</v>
      </c>
      <c r="F87" s="17"/>
      <c r="G87" s="116" t="s">
        <v>619</v>
      </c>
      <c r="H87" s="220">
        <v>15</v>
      </c>
      <c r="J87" s="26">
        <v>1500</v>
      </c>
    </row>
    <row r="88" spans="1:10" ht="45" customHeight="1">
      <c r="A88" s="242">
        <v>2</v>
      </c>
      <c r="B88" s="244" t="s">
        <v>590</v>
      </c>
      <c r="C88" s="116" t="s">
        <v>245</v>
      </c>
      <c r="D88" s="17">
        <f t="shared" si="12"/>
        <v>400</v>
      </c>
      <c r="E88" s="292">
        <v>400</v>
      </c>
      <c r="F88" s="17"/>
      <c r="G88" s="116"/>
      <c r="I88" s="215" t="s">
        <v>607</v>
      </c>
    </row>
    <row r="89" spans="1:10" ht="25.9" customHeight="1">
      <c r="A89" s="242">
        <v>3</v>
      </c>
      <c r="B89" s="244" t="s">
        <v>513</v>
      </c>
      <c r="C89" s="116" t="s">
        <v>245</v>
      </c>
      <c r="D89" s="17">
        <f t="shared" ref="D89" si="13">SUM(E89:F89)</f>
        <v>0</v>
      </c>
      <c r="E89" s="280"/>
      <c r="F89" s="57"/>
      <c r="G89" s="116"/>
      <c r="I89" s="215" t="s">
        <v>607</v>
      </c>
      <c r="J89" s="26">
        <v>8000</v>
      </c>
    </row>
    <row r="90" spans="1:10" ht="25.9" customHeight="1">
      <c r="A90" s="242">
        <v>4</v>
      </c>
      <c r="B90" s="244" t="s">
        <v>512</v>
      </c>
      <c r="C90" s="116" t="s">
        <v>245</v>
      </c>
      <c r="D90" s="17">
        <f t="shared" si="12"/>
        <v>1000</v>
      </c>
      <c r="E90" s="280">
        <v>1000</v>
      </c>
      <c r="F90" s="57"/>
      <c r="G90" s="116"/>
      <c r="J90" s="26">
        <v>2000</v>
      </c>
    </row>
    <row r="91" spans="1:10" ht="24.6" customHeight="1">
      <c r="A91" s="242">
        <v>5</v>
      </c>
      <c r="B91" s="208" t="s">
        <v>109</v>
      </c>
      <c r="C91" s="116"/>
      <c r="D91" s="17">
        <f t="shared" si="12"/>
        <v>1504</v>
      </c>
      <c r="E91" s="280"/>
      <c r="F91" s="17">
        <f>'TH Phuong xa 2025'!C30</f>
        <v>1504</v>
      </c>
      <c r="G91" s="116"/>
      <c r="J91" s="26">
        <v>3000</v>
      </c>
    </row>
    <row r="92" spans="1:10" ht="21" customHeight="1">
      <c r="A92" s="245" t="s">
        <v>73</v>
      </c>
      <c r="B92" s="246" t="s">
        <v>147</v>
      </c>
      <c r="C92" s="116"/>
      <c r="D92" s="247">
        <f>E92+F92</f>
        <v>1544</v>
      </c>
      <c r="E92" s="293">
        <f>+E93+E94</f>
        <v>1544</v>
      </c>
      <c r="F92" s="247">
        <f>+F93+F94</f>
        <v>0</v>
      </c>
      <c r="G92" s="116"/>
      <c r="H92" s="220">
        <v>15</v>
      </c>
      <c r="J92" s="26">
        <v>3500</v>
      </c>
    </row>
    <row r="93" spans="1:10" ht="21" customHeight="1">
      <c r="A93" s="242">
        <v>1</v>
      </c>
      <c r="B93" s="248" t="s">
        <v>267</v>
      </c>
      <c r="C93" s="116" t="s">
        <v>245</v>
      </c>
      <c r="D93" s="17">
        <f t="shared" ref="D93:D94" si="14">E93+F93</f>
        <v>1544</v>
      </c>
      <c r="E93" s="292">
        <v>1544</v>
      </c>
      <c r="F93" s="17"/>
      <c r="G93" s="116"/>
      <c r="J93" s="26">
        <v>1000</v>
      </c>
    </row>
    <row r="94" spans="1:10" ht="40.15" hidden="1" customHeight="1">
      <c r="A94" s="242">
        <v>2</v>
      </c>
      <c r="B94" s="249"/>
      <c r="C94" s="116" t="s">
        <v>245</v>
      </c>
      <c r="D94" s="17">
        <f t="shared" si="14"/>
        <v>0</v>
      </c>
      <c r="E94" s="292"/>
      <c r="F94" s="17"/>
      <c r="G94" s="116"/>
      <c r="J94" s="26">
        <v>3000</v>
      </c>
    </row>
    <row r="95" spans="1:10" ht="21" customHeight="1">
      <c r="A95" s="205" t="s">
        <v>74</v>
      </c>
      <c r="B95" s="19" t="s">
        <v>98</v>
      </c>
      <c r="C95" s="116"/>
      <c r="D95" s="28">
        <f>SUM(D96:D97)</f>
        <v>2044</v>
      </c>
      <c r="E95" s="278">
        <f>SUM(E96:E97)</f>
        <v>1324</v>
      </c>
      <c r="F95" s="28">
        <f>SUM(F96:F97)</f>
        <v>720</v>
      </c>
      <c r="G95" s="116"/>
      <c r="J95" s="26">
        <v>2000</v>
      </c>
    </row>
    <row r="96" spans="1:10" ht="33" customHeight="1">
      <c r="A96" s="242">
        <v>1</v>
      </c>
      <c r="B96" s="243" t="s">
        <v>110</v>
      </c>
      <c r="C96" s="116" t="s">
        <v>245</v>
      </c>
      <c r="D96" s="57">
        <f>SUM(E96:F96)</f>
        <v>1324</v>
      </c>
      <c r="E96" s="280">
        <v>1324</v>
      </c>
      <c r="F96" s="57"/>
      <c r="G96" s="250" t="s">
        <v>605</v>
      </c>
      <c r="H96" s="220">
        <v>5</v>
      </c>
      <c r="J96" s="26">
        <v>2000</v>
      </c>
    </row>
    <row r="97" spans="1:10" ht="21" customHeight="1">
      <c r="A97" s="16">
        <v>2</v>
      </c>
      <c r="B97" s="208" t="s">
        <v>111</v>
      </c>
      <c r="C97" s="116"/>
      <c r="D97" s="57">
        <f>SUM(E97:F97)</f>
        <v>720</v>
      </c>
      <c r="E97" s="280"/>
      <c r="F97" s="57">
        <f>'TH Phuong xa 2025'!C31</f>
        <v>720</v>
      </c>
      <c r="G97" s="116"/>
      <c r="J97" s="26">
        <v>10000</v>
      </c>
    </row>
    <row r="98" spans="1:10" ht="21" customHeight="1">
      <c r="A98" s="205" t="s">
        <v>75</v>
      </c>
      <c r="B98" s="19" t="s">
        <v>99</v>
      </c>
      <c r="C98" s="116"/>
      <c r="D98" s="28">
        <f>D99+D105</f>
        <v>23778</v>
      </c>
      <c r="E98" s="278">
        <f>E99+E105</f>
        <v>21588</v>
      </c>
      <c r="F98" s="28">
        <f>F99+F105</f>
        <v>2190</v>
      </c>
      <c r="G98" s="116"/>
      <c r="J98" s="26">
        <v>3000</v>
      </c>
    </row>
    <row r="99" spans="1:10" ht="21" customHeight="1">
      <c r="A99" s="242">
        <v>1</v>
      </c>
      <c r="B99" s="248" t="s">
        <v>108</v>
      </c>
      <c r="C99" s="116"/>
      <c r="D99" s="251">
        <f>SUM(E99:F99)</f>
        <v>21588</v>
      </c>
      <c r="E99" s="294">
        <f>SUM(E100:E104)</f>
        <v>21588</v>
      </c>
      <c r="F99" s="251">
        <f>SUM(F100:F103)</f>
        <v>0</v>
      </c>
      <c r="G99" s="252"/>
      <c r="J99" s="26">
        <f>SUM(J86:J98)</f>
        <v>44000</v>
      </c>
    </row>
    <row r="100" spans="1:10" ht="23.25" customHeight="1">
      <c r="A100" s="242"/>
      <c r="B100" s="248" t="s">
        <v>394</v>
      </c>
      <c r="C100" s="116" t="s">
        <v>244</v>
      </c>
      <c r="D100" s="251">
        <f t="shared" ref="D100:D106" si="15">SUM(E100:F100)</f>
        <v>19573</v>
      </c>
      <c r="E100" s="294">
        <f>19607-34</f>
        <v>19573</v>
      </c>
      <c r="F100" s="251"/>
      <c r="G100" s="116"/>
    </row>
    <row r="101" spans="1:10" ht="21" customHeight="1">
      <c r="A101" s="242"/>
      <c r="B101" s="248" t="s">
        <v>395</v>
      </c>
      <c r="C101" s="116" t="s">
        <v>244</v>
      </c>
      <c r="D101" s="251">
        <f t="shared" si="15"/>
        <v>1211</v>
      </c>
      <c r="E101" s="294">
        <v>1211</v>
      </c>
      <c r="F101" s="251">
        <v>0</v>
      </c>
      <c r="G101" s="116"/>
    </row>
    <row r="102" spans="1:10" ht="21" customHeight="1">
      <c r="A102" s="242"/>
      <c r="B102" s="248" t="s">
        <v>396</v>
      </c>
      <c r="C102" s="116" t="s">
        <v>244</v>
      </c>
      <c r="D102" s="251">
        <f t="shared" si="15"/>
        <v>34</v>
      </c>
      <c r="E102" s="294">
        <v>34</v>
      </c>
      <c r="F102" s="251"/>
      <c r="G102" s="116"/>
    </row>
    <row r="103" spans="1:10" ht="21" customHeight="1">
      <c r="A103" s="242"/>
      <c r="B103" s="248" t="s">
        <v>397</v>
      </c>
      <c r="C103" s="116" t="s">
        <v>244</v>
      </c>
      <c r="D103" s="251">
        <f t="shared" si="15"/>
        <v>599</v>
      </c>
      <c r="E103" s="294">
        <v>599</v>
      </c>
      <c r="F103" s="251">
        <v>0</v>
      </c>
      <c r="G103" s="116"/>
    </row>
    <row r="104" spans="1:10" ht="37.15" customHeight="1">
      <c r="A104" s="242"/>
      <c r="B104" s="243" t="s">
        <v>398</v>
      </c>
      <c r="C104" s="116" t="s">
        <v>260</v>
      </c>
      <c r="D104" s="251">
        <f t="shared" si="15"/>
        <v>171</v>
      </c>
      <c r="E104" s="294">
        <v>171</v>
      </c>
      <c r="F104" s="251"/>
      <c r="G104" s="116"/>
    </row>
    <row r="105" spans="1:10" ht="21" customHeight="1">
      <c r="A105" s="16">
        <v>2</v>
      </c>
      <c r="B105" s="18" t="s">
        <v>109</v>
      </c>
      <c r="C105" s="116"/>
      <c r="D105" s="251">
        <f>D106</f>
        <v>2190</v>
      </c>
      <c r="E105" s="294">
        <f>E106</f>
        <v>0</v>
      </c>
      <c r="F105" s="57">
        <f>F106</f>
        <v>2190</v>
      </c>
      <c r="G105" s="116"/>
    </row>
    <row r="106" spans="1:10" ht="21" customHeight="1">
      <c r="A106" s="16"/>
      <c r="B106" s="18" t="s">
        <v>109</v>
      </c>
      <c r="C106" s="116"/>
      <c r="D106" s="251">
        <f t="shared" si="15"/>
        <v>2190</v>
      </c>
      <c r="E106" s="280"/>
      <c r="F106" s="57">
        <f>'TH Phuong xa 2025'!C32</f>
        <v>2190</v>
      </c>
      <c r="G106" s="116"/>
    </row>
    <row r="107" spans="1:10" s="22" customFormat="1" ht="23.25" customHeight="1">
      <c r="A107" s="205" t="s">
        <v>76</v>
      </c>
      <c r="B107" s="19" t="s">
        <v>100</v>
      </c>
      <c r="C107" s="20"/>
      <c r="D107" s="28">
        <f>+E107+F107</f>
        <v>165373</v>
      </c>
      <c r="E107" s="278">
        <f>E108+E111+E124</f>
        <v>60995</v>
      </c>
      <c r="F107" s="28">
        <f>'TH Phuong xa 2025'!C27</f>
        <v>104378</v>
      </c>
      <c r="G107" s="20"/>
      <c r="H107" s="50">
        <v>750</v>
      </c>
      <c r="I107" s="232"/>
      <c r="J107" s="226"/>
    </row>
    <row r="108" spans="1:10" s="22" customFormat="1" ht="21" customHeight="1">
      <c r="A108" s="205">
        <v>1</v>
      </c>
      <c r="B108" s="19" t="s">
        <v>101</v>
      </c>
      <c r="C108" s="20"/>
      <c r="D108" s="28">
        <f>SUM(D109:D110)</f>
        <v>16374</v>
      </c>
      <c r="E108" s="278">
        <f>SUM(E109:E110)</f>
        <v>16374</v>
      </c>
      <c r="F108" s="28">
        <f>SUM(F109:F110)</f>
        <v>0</v>
      </c>
      <c r="G108" s="20"/>
      <c r="H108" s="50"/>
      <c r="I108" s="232"/>
      <c r="J108" s="226"/>
    </row>
    <row r="109" spans="1:10" ht="63">
      <c r="A109" s="242" t="s">
        <v>41</v>
      </c>
      <c r="B109" s="248" t="s">
        <v>210</v>
      </c>
      <c r="C109" s="241" t="s">
        <v>235</v>
      </c>
      <c r="D109" s="57">
        <f>SUM(E109:F109)</f>
        <v>16374</v>
      </c>
      <c r="E109" s="280">
        <f>16484-500+390</f>
        <v>16374</v>
      </c>
      <c r="F109" s="57">
        <v>0</v>
      </c>
      <c r="G109" s="116" t="s">
        <v>620</v>
      </c>
      <c r="H109" s="220">
        <v>90</v>
      </c>
    </row>
    <row r="110" spans="1:10" ht="21" customHeight="1">
      <c r="A110" s="16" t="s">
        <v>42</v>
      </c>
      <c r="B110" s="18" t="s">
        <v>109</v>
      </c>
      <c r="C110" s="116"/>
      <c r="D110" s="57">
        <f>SUM(E110:F110)</f>
        <v>0</v>
      </c>
      <c r="E110" s="280">
        <v>0</v>
      </c>
      <c r="F110" s="57"/>
      <c r="G110" s="116"/>
    </row>
    <row r="111" spans="1:10" s="22" customFormat="1" ht="21" customHeight="1">
      <c r="A111" s="205">
        <v>2</v>
      </c>
      <c r="B111" s="19" t="s">
        <v>102</v>
      </c>
      <c r="C111" s="20"/>
      <c r="D111" s="28">
        <f>D112+D113</f>
        <v>8555</v>
      </c>
      <c r="E111" s="278">
        <f>E112+E113</f>
        <v>8555</v>
      </c>
      <c r="F111" s="28">
        <f>F112+F113</f>
        <v>0</v>
      </c>
      <c r="G111" s="20"/>
      <c r="H111" s="50"/>
      <c r="I111" s="232"/>
      <c r="J111" s="226"/>
    </row>
    <row r="112" spans="1:10" ht="21" customHeight="1">
      <c r="A112" s="16" t="s">
        <v>114</v>
      </c>
      <c r="B112" s="208" t="s">
        <v>109</v>
      </c>
      <c r="C112" s="65"/>
      <c r="D112" s="57">
        <f>SUM(E112:F112)</f>
        <v>0</v>
      </c>
      <c r="E112" s="280">
        <v>0</v>
      </c>
      <c r="F112" s="57"/>
      <c r="G112" s="116"/>
    </row>
    <row r="113" spans="1:11" ht="21" customHeight="1">
      <c r="A113" s="16" t="s">
        <v>115</v>
      </c>
      <c r="B113" s="208" t="s">
        <v>116</v>
      </c>
      <c r="C113" s="116"/>
      <c r="D113" s="57">
        <f>SUM(D114:D123)</f>
        <v>8555</v>
      </c>
      <c r="E113" s="280">
        <f>SUM(E114:E123)</f>
        <v>8555</v>
      </c>
      <c r="F113" s="57">
        <f>SUM(F114:F123)</f>
        <v>0</v>
      </c>
      <c r="G113" s="116"/>
    </row>
    <row r="114" spans="1:11" ht="52.9" customHeight="1">
      <c r="A114" s="16"/>
      <c r="B114" s="208" t="s">
        <v>117</v>
      </c>
      <c r="C114" s="234" t="s">
        <v>246</v>
      </c>
      <c r="D114" s="57">
        <f t="shared" ref="D114:D123" si="16">SUM(E114:F114)</f>
        <v>2311</v>
      </c>
      <c r="E114" s="280">
        <f>2312-20+4.2+14+0.8</f>
        <v>2311</v>
      </c>
      <c r="F114" s="57">
        <v>0</v>
      </c>
      <c r="G114" s="325" t="s">
        <v>619</v>
      </c>
      <c r="H114" s="220">
        <v>20</v>
      </c>
    </row>
    <row r="115" spans="1:11" ht="36.75" customHeight="1">
      <c r="A115" s="16"/>
      <c r="B115" s="208" t="s">
        <v>118</v>
      </c>
      <c r="C115" s="234" t="s">
        <v>247</v>
      </c>
      <c r="D115" s="57">
        <f t="shared" si="16"/>
        <v>1392</v>
      </c>
      <c r="E115" s="280">
        <f>1350+28+14</f>
        <v>1392</v>
      </c>
      <c r="F115" s="57">
        <v>0</v>
      </c>
      <c r="G115" s="326"/>
      <c r="H115" s="220">
        <v>20</v>
      </c>
      <c r="I115" s="215">
        <v>1350</v>
      </c>
      <c r="J115" s="26">
        <f>E115-I115</f>
        <v>42</v>
      </c>
    </row>
    <row r="116" spans="1:11" ht="29.45" customHeight="1">
      <c r="A116" s="16"/>
      <c r="B116" s="18" t="s">
        <v>119</v>
      </c>
      <c r="C116" s="116" t="s">
        <v>248</v>
      </c>
      <c r="D116" s="57">
        <f t="shared" si="16"/>
        <v>1158</v>
      </c>
      <c r="E116" s="280">
        <f>1150-6+14</f>
        <v>1158</v>
      </c>
      <c r="F116" s="57">
        <v>0</v>
      </c>
      <c r="G116" s="326"/>
      <c r="H116" s="220">
        <v>6</v>
      </c>
    </row>
    <row r="117" spans="1:11" ht="29.45" customHeight="1">
      <c r="A117" s="16"/>
      <c r="B117" s="208" t="s">
        <v>120</v>
      </c>
      <c r="C117" s="234" t="s">
        <v>159</v>
      </c>
      <c r="D117" s="57">
        <f t="shared" si="16"/>
        <v>1132</v>
      </c>
      <c r="E117" s="280">
        <f>1428-10-300+14</f>
        <v>1132</v>
      </c>
      <c r="F117" s="57">
        <v>0</v>
      </c>
      <c r="G117" s="326"/>
      <c r="H117" s="220">
        <v>10</v>
      </c>
    </row>
    <row r="118" spans="1:11" ht="29.45" customHeight="1">
      <c r="A118" s="16"/>
      <c r="B118" s="18" t="s">
        <v>121</v>
      </c>
      <c r="C118" s="116" t="s">
        <v>249</v>
      </c>
      <c r="D118" s="57">
        <f t="shared" si="16"/>
        <v>1464</v>
      </c>
      <c r="E118" s="280">
        <f>1450+14</f>
        <v>1464</v>
      </c>
      <c r="F118" s="57">
        <v>0</v>
      </c>
      <c r="G118" s="326"/>
      <c r="H118" s="220">
        <v>15</v>
      </c>
      <c r="I118" s="215">
        <v>1450</v>
      </c>
      <c r="J118" s="26">
        <f>E118-I118</f>
        <v>14</v>
      </c>
      <c r="K118" s="21" t="s">
        <v>609</v>
      </c>
    </row>
    <row r="119" spans="1:11" ht="29.45" customHeight="1">
      <c r="A119" s="16"/>
      <c r="B119" s="208" t="s">
        <v>122</v>
      </c>
      <c r="C119" s="234" t="s">
        <v>250</v>
      </c>
      <c r="D119" s="57">
        <f t="shared" si="16"/>
        <v>327</v>
      </c>
      <c r="E119" s="280">
        <v>327</v>
      </c>
      <c r="F119" s="57">
        <v>0</v>
      </c>
      <c r="G119" s="327"/>
    </row>
    <row r="120" spans="1:11" ht="29.45" customHeight="1">
      <c r="A120" s="16"/>
      <c r="B120" s="208" t="s">
        <v>143</v>
      </c>
      <c r="C120" s="234" t="s">
        <v>252</v>
      </c>
      <c r="D120" s="57">
        <f t="shared" si="16"/>
        <v>181</v>
      </c>
      <c r="E120" s="280">
        <v>181</v>
      </c>
      <c r="F120" s="57">
        <v>0</v>
      </c>
      <c r="G120" s="116"/>
    </row>
    <row r="121" spans="1:11" ht="29.45" customHeight="1">
      <c r="A121" s="16"/>
      <c r="B121" s="208" t="s">
        <v>123</v>
      </c>
      <c r="C121" s="234" t="s">
        <v>251</v>
      </c>
      <c r="D121" s="57">
        <f t="shared" si="16"/>
        <v>85</v>
      </c>
      <c r="E121" s="280">
        <v>85</v>
      </c>
      <c r="F121" s="57">
        <v>0</v>
      </c>
      <c r="G121" s="116"/>
    </row>
    <row r="122" spans="1:11" ht="29.45" customHeight="1">
      <c r="A122" s="16"/>
      <c r="B122" s="208" t="s">
        <v>124</v>
      </c>
      <c r="C122" s="234" t="s">
        <v>253</v>
      </c>
      <c r="D122" s="57">
        <f>SUM(E122:F122)</f>
        <v>440</v>
      </c>
      <c r="E122" s="280">
        <v>440</v>
      </c>
      <c r="F122" s="57">
        <v>0</v>
      </c>
      <c r="G122" s="116" t="s">
        <v>589</v>
      </c>
    </row>
    <row r="123" spans="1:11" ht="29.45" customHeight="1">
      <c r="A123" s="16"/>
      <c r="B123" s="208" t="s">
        <v>125</v>
      </c>
      <c r="C123" s="234" t="s">
        <v>254</v>
      </c>
      <c r="D123" s="57">
        <f t="shared" si="16"/>
        <v>65</v>
      </c>
      <c r="E123" s="280">
        <v>65</v>
      </c>
      <c r="F123" s="57">
        <v>0</v>
      </c>
      <c r="G123" s="116" t="s">
        <v>588</v>
      </c>
    </row>
    <row r="124" spans="1:11" s="22" customFormat="1" ht="25.5" customHeight="1">
      <c r="A124" s="205">
        <v>3</v>
      </c>
      <c r="B124" s="19" t="s">
        <v>103</v>
      </c>
      <c r="C124" s="20"/>
      <c r="D124" s="28">
        <f>D125+D126</f>
        <v>36066</v>
      </c>
      <c r="E124" s="278">
        <f>E125+E126</f>
        <v>36066</v>
      </c>
      <c r="F124" s="28"/>
      <c r="G124" s="116"/>
      <c r="H124" s="50"/>
      <c r="I124" s="232"/>
      <c r="J124" s="226"/>
    </row>
    <row r="125" spans="1:11" ht="22.5" customHeight="1">
      <c r="A125" s="16" t="s">
        <v>126</v>
      </c>
      <c r="B125" s="208" t="s">
        <v>109</v>
      </c>
      <c r="C125" s="116"/>
      <c r="D125" s="57">
        <f>SUM(E125:F125)</f>
        <v>0</v>
      </c>
      <c r="E125" s="280">
        <v>0</v>
      </c>
      <c r="F125" s="57"/>
      <c r="G125" s="116"/>
    </row>
    <row r="126" spans="1:11" ht="22.5" customHeight="1">
      <c r="A126" s="16" t="s">
        <v>127</v>
      </c>
      <c r="B126" s="208" t="s">
        <v>116</v>
      </c>
      <c r="C126" s="116"/>
      <c r="D126" s="57">
        <f>D127+D128+D129+D130+D131+D132+D133+D134+D135+D136+D137+D138</f>
        <v>36066</v>
      </c>
      <c r="E126" s="280">
        <f>E127+E128+E129+E130+E131+E132+E133+E134+E135+E136+E137+E138</f>
        <v>36066</v>
      </c>
      <c r="F126" s="57">
        <f>F127+F128+F129+F130+F131+F132+F133+F134+F135+F136+F137+F138</f>
        <v>0</v>
      </c>
      <c r="G126" s="116"/>
      <c r="H126" s="220" t="s">
        <v>610</v>
      </c>
      <c r="I126" s="215" t="s">
        <v>611</v>
      </c>
      <c r="J126" s="26" t="s">
        <v>612</v>
      </c>
    </row>
    <row r="127" spans="1:11" ht="39.6" customHeight="1">
      <c r="A127" s="116"/>
      <c r="B127" s="208" t="s">
        <v>128</v>
      </c>
      <c r="C127" s="234" t="s">
        <v>260</v>
      </c>
      <c r="D127" s="57">
        <f t="shared" ref="D127:D138" si="17">SUM(E127:F127)</f>
        <v>12579</v>
      </c>
      <c r="E127" s="280">
        <v>12579</v>
      </c>
      <c r="F127" s="57">
        <v>0</v>
      </c>
      <c r="G127" s="325" t="s">
        <v>619</v>
      </c>
      <c r="H127" s="220">
        <v>50</v>
      </c>
      <c r="I127" s="215">
        <v>39</v>
      </c>
      <c r="J127" s="26">
        <v>10</v>
      </c>
    </row>
    <row r="128" spans="1:11" ht="24.6" customHeight="1">
      <c r="A128" s="16"/>
      <c r="B128" s="208" t="s">
        <v>129</v>
      </c>
      <c r="C128" s="234" t="s">
        <v>255</v>
      </c>
      <c r="D128" s="57">
        <f t="shared" si="17"/>
        <v>3520</v>
      </c>
      <c r="E128" s="280">
        <v>3520</v>
      </c>
      <c r="F128" s="57">
        <v>0</v>
      </c>
      <c r="G128" s="326"/>
      <c r="H128" s="220">
        <v>20</v>
      </c>
      <c r="I128" s="215">
        <v>24</v>
      </c>
      <c r="J128" s="26">
        <v>10</v>
      </c>
    </row>
    <row r="129" spans="1:15" ht="25.5" customHeight="1">
      <c r="A129" s="16"/>
      <c r="B129" s="208" t="s">
        <v>130</v>
      </c>
      <c r="C129" s="234" t="s">
        <v>244</v>
      </c>
      <c r="D129" s="57">
        <f t="shared" si="17"/>
        <v>1900</v>
      </c>
      <c r="E129" s="280">
        <v>1900</v>
      </c>
      <c r="F129" s="57">
        <v>0</v>
      </c>
      <c r="G129" s="326"/>
      <c r="H129" s="220">
        <v>10</v>
      </c>
      <c r="J129" s="26">
        <v>10</v>
      </c>
    </row>
    <row r="130" spans="1:15" ht="24" customHeight="1">
      <c r="A130" s="16"/>
      <c r="B130" s="18" t="s">
        <v>131</v>
      </c>
      <c r="C130" s="116" t="s">
        <v>236</v>
      </c>
      <c r="D130" s="57">
        <f t="shared" si="17"/>
        <v>2377</v>
      </c>
      <c r="E130" s="280">
        <v>2377</v>
      </c>
      <c r="F130" s="57">
        <v>0</v>
      </c>
      <c r="G130" s="326"/>
      <c r="H130" s="220">
        <v>15</v>
      </c>
      <c r="J130" s="26">
        <v>10</v>
      </c>
    </row>
    <row r="131" spans="1:15" ht="30.75" customHeight="1">
      <c r="A131" s="16"/>
      <c r="B131" s="18" t="s">
        <v>132</v>
      </c>
      <c r="C131" s="116" t="s">
        <v>256</v>
      </c>
      <c r="D131" s="57">
        <f t="shared" si="17"/>
        <v>1784</v>
      </c>
      <c r="E131" s="280">
        <v>1784</v>
      </c>
      <c r="F131" s="57">
        <v>0</v>
      </c>
      <c r="G131" s="326"/>
      <c r="H131" s="220">
        <v>8</v>
      </c>
      <c r="J131" s="26">
        <v>10</v>
      </c>
    </row>
    <row r="132" spans="1:15" ht="25.9" customHeight="1">
      <c r="A132" s="16"/>
      <c r="B132" s="18" t="s">
        <v>133</v>
      </c>
      <c r="C132" s="116" t="s">
        <v>163</v>
      </c>
      <c r="D132" s="57">
        <f t="shared" si="17"/>
        <v>870</v>
      </c>
      <c r="E132" s="280">
        <v>870</v>
      </c>
      <c r="F132" s="57">
        <v>0</v>
      </c>
      <c r="G132" s="326"/>
      <c r="H132" s="220">
        <v>6</v>
      </c>
      <c r="J132" s="26">
        <v>10</v>
      </c>
    </row>
    <row r="133" spans="1:15" ht="26.25" customHeight="1">
      <c r="A133" s="16"/>
      <c r="B133" s="18" t="s">
        <v>135</v>
      </c>
      <c r="C133" s="116" t="s">
        <v>172</v>
      </c>
      <c r="D133" s="57">
        <f t="shared" si="17"/>
        <v>1740</v>
      </c>
      <c r="E133" s="280">
        <v>1740</v>
      </c>
      <c r="F133" s="57">
        <v>0</v>
      </c>
      <c r="G133" s="326"/>
      <c r="H133" s="220">
        <v>8</v>
      </c>
      <c r="J133" s="26">
        <v>10</v>
      </c>
    </row>
    <row r="134" spans="1:15" ht="27.75" customHeight="1">
      <c r="A134" s="16"/>
      <c r="B134" s="208" t="s">
        <v>134</v>
      </c>
      <c r="C134" s="234" t="s">
        <v>175</v>
      </c>
      <c r="D134" s="57">
        <f t="shared" si="17"/>
        <v>1326</v>
      </c>
      <c r="E134" s="280">
        <v>1326</v>
      </c>
      <c r="F134" s="57">
        <v>0</v>
      </c>
      <c r="G134" s="326"/>
      <c r="H134" s="220">
        <v>6</v>
      </c>
      <c r="J134" s="26">
        <v>10</v>
      </c>
    </row>
    <row r="135" spans="1:15" ht="25.5" customHeight="1">
      <c r="A135" s="116"/>
      <c r="B135" s="208" t="s">
        <v>138</v>
      </c>
      <c r="C135" s="234" t="s">
        <v>257</v>
      </c>
      <c r="D135" s="57">
        <f t="shared" si="17"/>
        <v>2095</v>
      </c>
      <c r="E135" s="280">
        <v>2095</v>
      </c>
      <c r="F135" s="57">
        <v>0</v>
      </c>
      <c r="G135" s="326"/>
      <c r="H135" s="220">
        <v>15</v>
      </c>
      <c r="J135" s="26">
        <v>10</v>
      </c>
    </row>
    <row r="136" spans="1:15" ht="24" customHeight="1">
      <c r="A136" s="16"/>
      <c r="B136" s="208" t="s">
        <v>136</v>
      </c>
      <c r="C136" s="234" t="s">
        <v>237</v>
      </c>
      <c r="D136" s="57">
        <f t="shared" si="17"/>
        <v>2705</v>
      </c>
      <c r="E136" s="280">
        <v>2705</v>
      </c>
      <c r="F136" s="57">
        <v>0</v>
      </c>
      <c r="G136" s="327"/>
      <c r="H136" s="220">
        <v>15</v>
      </c>
      <c r="J136" s="26">
        <v>10</v>
      </c>
    </row>
    <row r="137" spans="1:15" ht="37.15" customHeight="1">
      <c r="A137" s="16"/>
      <c r="B137" s="208" t="s">
        <v>139</v>
      </c>
      <c r="C137" s="234" t="s">
        <v>173</v>
      </c>
      <c r="D137" s="57">
        <f t="shared" si="17"/>
        <v>3275</v>
      </c>
      <c r="E137" s="280">
        <v>3275</v>
      </c>
      <c r="F137" s="57">
        <v>0</v>
      </c>
      <c r="G137" s="116" t="s">
        <v>600</v>
      </c>
      <c r="H137" s="220">
        <v>10</v>
      </c>
      <c r="J137" s="26">
        <v>10</v>
      </c>
    </row>
    <row r="138" spans="1:15" ht="71.45" customHeight="1">
      <c r="A138" s="16"/>
      <c r="B138" s="18" t="s">
        <v>137</v>
      </c>
      <c r="C138" s="116" t="s">
        <v>242</v>
      </c>
      <c r="D138" s="57">
        <f t="shared" si="17"/>
        <v>1895</v>
      </c>
      <c r="E138" s="280">
        <v>1895</v>
      </c>
      <c r="F138" s="57">
        <v>0</v>
      </c>
      <c r="G138" s="116" t="s">
        <v>619</v>
      </c>
      <c r="H138" s="220">
        <v>12</v>
      </c>
      <c r="J138" s="26">
        <v>10</v>
      </c>
    </row>
    <row r="139" spans="1:15" ht="21" customHeight="1">
      <c r="A139" s="205" t="s">
        <v>77</v>
      </c>
      <c r="B139" s="19" t="s">
        <v>55</v>
      </c>
      <c r="C139" s="116"/>
      <c r="D139" s="28">
        <f>D140+D143+D144</f>
        <v>11843</v>
      </c>
      <c r="E139" s="278">
        <f>E140+E143+E144</f>
        <v>4700</v>
      </c>
      <c r="F139" s="28">
        <f>F140+F143+F144</f>
        <v>7143</v>
      </c>
      <c r="G139" s="20"/>
      <c r="I139" s="215">
        <v>3502</v>
      </c>
    </row>
    <row r="140" spans="1:15" ht="24" customHeight="1">
      <c r="A140" s="16">
        <v>1</v>
      </c>
      <c r="B140" s="208" t="s">
        <v>286</v>
      </c>
      <c r="C140" s="116" t="s">
        <v>258</v>
      </c>
      <c r="D140" s="57">
        <f>+E140+F140</f>
        <v>4450</v>
      </c>
      <c r="E140" s="280">
        <f>SUM(E141:E142)</f>
        <v>4450</v>
      </c>
      <c r="F140" s="57">
        <v>0</v>
      </c>
      <c r="G140" s="116"/>
    </row>
    <row r="141" spans="1:15" ht="24" customHeight="1">
      <c r="A141" s="16" t="s">
        <v>158</v>
      </c>
      <c r="B141" s="208" t="s">
        <v>286</v>
      </c>
      <c r="C141" s="116"/>
      <c r="D141" s="57">
        <f>SUM(E141:F141)</f>
        <v>1900</v>
      </c>
      <c r="E141" s="280">
        <f>1500+400</f>
        <v>1900</v>
      </c>
      <c r="F141" s="57"/>
      <c r="G141" s="116"/>
      <c r="K141" s="194">
        <f>E141+E142</f>
        <v>4450</v>
      </c>
    </row>
    <row r="142" spans="1:15" ht="81.75" customHeight="1">
      <c r="A142" s="16" t="s">
        <v>158</v>
      </c>
      <c r="B142" s="208" t="s">
        <v>615</v>
      </c>
      <c r="C142" s="116"/>
      <c r="D142" s="57">
        <f t="shared" ref="D142:D149" si="18">SUM(E142:F142)</f>
        <v>2550</v>
      </c>
      <c r="E142" s="280">
        <v>2550</v>
      </c>
      <c r="F142" s="57"/>
      <c r="G142" s="116" t="s">
        <v>616</v>
      </c>
      <c r="H142" s="220">
        <f>980+372</f>
        <v>1352</v>
      </c>
      <c r="I142" s="215">
        <v>520</v>
      </c>
      <c r="J142" s="26">
        <v>60</v>
      </c>
      <c r="L142" s="21">
        <v>1350</v>
      </c>
      <c r="M142" s="21">
        <v>1200</v>
      </c>
      <c r="N142" s="21">
        <f>L142+M142</f>
        <v>2550</v>
      </c>
      <c r="O142" s="194">
        <f>N142-E142</f>
        <v>0</v>
      </c>
    </row>
    <row r="143" spans="1:15" ht="36" customHeight="1">
      <c r="A143" s="16" t="s">
        <v>158</v>
      </c>
      <c r="B143" s="208" t="s">
        <v>146</v>
      </c>
      <c r="C143" s="116" t="s">
        <v>236</v>
      </c>
      <c r="D143" s="57">
        <f t="shared" si="18"/>
        <v>250</v>
      </c>
      <c r="E143" s="280">
        <v>250</v>
      </c>
      <c r="F143" s="57">
        <v>0</v>
      </c>
      <c r="G143" s="116"/>
      <c r="I143" s="215">
        <f>H142+I142+J142</f>
        <v>1932</v>
      </c>
    </row>
    <row r="144" spans="1:15" ht="27.75" customHeight="1">
      <c r="A144" s="16">
        <v>3</v>
      </c>
      <c r="B144" s="208" t="s">
        <v>271</v>
      </c>
      <c r="C144" s="116"/>
      <c r="D144" s="57">
        <f t="shared" si="18"/>
        <v>7143</v>
      </c>
      <c r="E144" s="280">
        <v>0</v>
      </c>
      <c r="F144" s="57">
        <f>'TH Phuong xa 2025'!C33</f>
        <v>7143</v>
      </c>
      <c r="G144" s="116"/>
    </row>
    <row r="145" spans="1:13" s="22" customFormat="1" ht="24.75" customHeight="1">
      <c r="A145" s="205" t="s">
        <v>78</v>
      </c>
      <c r="B145" s="19" t="s">
        <v>140</v>
      </c>
      <c r="C145" s="20"/>
      <c r="D145" s="28">
        <f>+D146+D149+D148</f>
        <v>8945</v>
      </c>
      <c r="E145" s="278">
        <f>+E146+E149+E148</f>
        <v>4600</v>
      </c>
      <c r="F145" s="28">
        <f>+F146+F149</f>
        <v>4345</v>
      </c>
      <c r="G145" s="20"/>
      <c r="H145" s="50"/>
      <c r="I145" s="232"/>
      <c r="J145" s="226"/>
    </row>
    <row r="146" spans="1:13" ht="27" customHeight="1">
      <c r="A146" s="16">
        <v>1</v>
      </c>
      <c r="B146" s="18" t="s">
        <v>266</v>
      </c>
      <c r="C146" s="116" t="s">
        <v>259</v>
      </c>
      <c r="D146" s="57">
        <f>SUM(E146:F146)</f>
        <v>4300</v>
      </c>
      <c r="E146" s="280">
        <f>SUM(E147:E147)</f>
        <v>4300</v>
      </c>
      <c r="F146" s="57">
        <f>SUM(F147:F147)</f>
        <v>0</v>
      </c>
      <c r="G146" s="231"/>
    </row>
    <row r="147" spans="1:13" ht="25.5" customHeight="1">
      <c r="A147" s="16"/>
      <c r="B147" s="208" t="s">
        <v>599</v>
      </c>
      <c r="C147" s="116"/>
      <c r="D147" s="57">
        <f>E147+F147</f>
        <v>4300</v>
      </c>
      <c r="E147" s="280">
        <v>4300</v>
      </c>
      <c r="F147" s="57">
        <v>0</v>
      </c>
      <c r="G147" s="116"/>
    </row>
    <row r="148" spans="1:13" ht="25.5" customHeight="1">
      <c r="A148" s="16"/>
      <c r="B148" s="208" t="s">
        <v>618</v>
      </c>
      <c r="C148" s="116"/>
      <c r="D148" s="57">
        <v>300</v>
      </c>
      <c r="E148" s="280">
        <v>300</v>
      </c>
      <c r="F148" s="57"/>
      <c r="G148" s="116"/>
    </row>
    <row r="149" spans="1:13" ht="24" customHeight="1">
      <c r="A149" s="16">
        <v>2</v>
      </c>
      <c r="B149" s="18" t="s">
        <v>141</v>
      </c>
      <c r="C149" s="116"/>
      <c r="D149" s="57">
        <f t="shared" si="18"/>
        <v>4345</v>
      </c>
      <c r="E149" s="280">
        <v>0</v>
      </c>
      <c r="F149" s="57">
        <f>'TH Phuong xa 2025'!C34</f>
        <v>4345</v>
      </c>
      <c r="G149" s="116"/>
    </row>
    <row r="150" spans="1:13" s="22" customFormat="1" ht="29.45" customHeight="1">
      <c r="A150" s="205" t="s">
        <v>79</v>
      </c>
      <c r="B150" s="19" t="s">
        <v>552</v>
      </c>
      <c r="C150" s="20"/>
      <c r="D150" s="28">
        <f>SUM(E150:F150)</f>
        <v>400</v>
      </c>
      <c r="E150" s="278">
        <f>SUM(E151:E153)</f>
        <v>400</v>
      </c>
      <c r="F150" s="28">
        <f t="shared" ref="F150" si="19">+F151+F152+F154</f>
        <v>0</v>
      </c>
      <c r="G150" s="208"/>
      <c r="H150" s="276"/>
      <c r="I150" s="232"/>
      <c r="J150" s="226"/>
    </row>
    <row r="151" spans="1:13" ht="41.45" customHeight="1">
      <c r="A151" s="16">
        <v>1</v>
      </c>
      <c r="B151" s="253" t="s">
        <v>287</v>
      </c>
      <c r="C151" s="116"/>
      <c r="D151" s="57">
        <f>+E151+F151</f>
        <v>100</v>
      </c>
      <c r="E151" s="280">
        <v>100</v>
      </c>
      <c r="F151" s="57"/>
      <c r="G151" s="116"/>
    </row>
    <row r="152" spans="1:13" ht="40.9" customHeight="1">
      <c r="A152" s="16">
        <v>2</v>
      </c>
      <c r="B152" s="253" t="s">
        <v>288</v>
      </c>
      <c r="C152" s="116"/>
      <c r="D152" s="57">
        <f>+E152+F152</f>
        <v>200</v>
      </c>
      <c r="E152" s="280">
        <v>200</v>
      </c>
      <c r="F152" s="57"/>
      <c r="G152" s="116"/>
    </row>
    <row r="153" spans="1:13" ht="39" customHeight="1">
      <c r="A153" s="16">
        <v>3</v>
      </c>
      <c r="B153" s="253" t="s">
        <v>554</v>
      </c>
      <c r="C153" s="116"/>
      <c r="D153" s="57">
        <f>+E153+F153</f>
        <v>100</v>
      </c>
      <c r="E153" s="280">
        <v>100</v>
      </c>
      <c r="F153" s="57"/>
      <c r="G153" s="116"/>
    </row>
    <row r="154" spans="1:13" s="22" customFormat="1" ht="27.75" customHeight="1">
      <c r="A154" s="254" t="s">
        <v>230</v>
      </c>
      <c r="B154" s="255" t="s">
        <v>289</v>
      </c>
      <c r="C154" s="256"/>
      <c r="D154" s="257">
        <f>E154+F154</f>
        <v>9929</v>
      </c>
      <c r="E154" s="295">
        <f>17499+1856+273-40-667+26-18-9000</f>
        <v>9929</v>
      </c>
      <c r="F154" s="257"/>
      <c r="G154" s="256"/>
      <c r="H154" s="50"/>
      <c r="I154" s="232">
        <v>25583</v>
      </c>
      <c r="J154" s="226">
        <v>200</v>
      </c>
      <c r="K154" s="22">
        <v>5</v>
      </c>
      <c r="M154" s="196">
        <f>E154-O142</f>
        <v>9929</v>
      </c>
    </row>
    <row r="155" spans="1:13" s="22" customFormat="1" ht="26.25" customHeight="1">
      <c r="A155" s="205" t="s">
        <v>553</v>
      </c>
      <c r="B155" s="19" t="s">
        <v>268</v>
      </c>
      <c r="C155" s="20"/>
      <c r="D155" s="28">
        <f>SUM(E155:F155)</f>
        <v>0</v>
      </c>
      <c r="E155" s="278"/>
      <c r="F155" s="28"/>
      <c r="G155" s="20"/>
      <c r="H155" s="50">
        <f>E155</f>
        <v>0</v>
      </c>
      <c r="I155" s="232">
        <f>I154+J154+K154+E154</f>
        <v>35717</v>
      </c>
      <c r="J155" s="226"/>
    </row>
    <row r="156" spans="1:13" ht="21.75" customHeight="1">
      <c r="A156" s="205" t="s">
        <v>80</v>
      </c>
      <c r="B156" s="19" t="s">
        <v>104</v>
      </c>
      <c r="C156" s="116"/>
      <c r="D156" s="28">
        <f>+D157+D158</f>
        <v>26038</v>
      </c>
      <c r="E156" s="278">
        <f>+E157</f>
        <v>23603</v>
      </c>
      <c r="F156" s="28">
        <f>SUM(F157:F158)</f>
        <v>2435</v>
      </c>
      <c r="G156" s="230"/>
    </row>
    <row r="157" spans="1:13" ht="28.5" customHeight="1">
      <c r="A157" s="16">
        <v>1</v>
      </c>
      <c r="B157" s="18" t="s">
        <v>142</v>
      </c>
      <c r="C157" s="116"/>
      <c r="D157" s="57">
        <f>SUM(E157:F157)</f>
        <v>23603</v>
      </c>
      <c r="E157" s="280">
        <f>17038-F158+9000</f>
        <v>23603</v>
      </c>
      <c r="F157" s="57"/>
      <c r="G157" s="234"/>
    </row>
    <row r="158" spans="1:13" ht="26.25" customHeight="1">
      <c r="A158" s="16">
        <v>2</v>
      </c>
      <c r="B158" s="18" t="s">
        <v>109</v>
      </c>
      <c r="C158" s="116"/>
      <c r="D158" s="57">
        <f>SUM(E158:F158)</f>
        <v>2435</v>
      </c>
      <c r="E158" s="280"/>
      <c r="F158" s="57">
        <f>'TH Phuong xa 2025'!C35</f>
        <v>2435</v>
      </c>
      <c r="G158" s="116"/>
    </row>
    <row r="159" spans="1:13" s="22" customFormat="1" ht="23.45" customHeight="1">
      <c r="A159" s="205" t="s">
        <v>81</v>
      </c>
      <c r="B159" s="19" t="s">
        <v>105</v>
      </c>
      <c r="C159" s="20"/>
      <c r="D159" s="28">
        <f>+D160+D264</f>
        <v>5737</v>
      </c>
      <c r="E159" s="278">
        <f>+E160+E264</f>
        <v>5737</v>
      </c>
      <c r="F159" s="28">
        <f>+F160+F264</f>
        <v>0</v>
      </c>
      <c r="G159" s="20"/>
      <c r="H159" s="50"/>
      <c r="I159" s="232"/>
      <c r="J159" s="226"/>
    </row>
    <row r="160" spans="1:13" s="22" customFormat="1" ht="23.45" customHeight="1">
      <c r="A160" s="205" t="s">
        <v>40</v>
      </c>
      <c r="B160" s="209" t="s">
        <v>54</v>
      </c>
      <c r="C160" s="20"/>
      <c r="D160" s="28">
        <f>D161+D194+D217</f>
        <v>5546</v>
      </c>
      <c r="E160" s="278">
        <f>E161+E194+E217</f>
        <v>5546</v>
      </c>
      <c r="F160" s="28">
        <f>F161+F194+F217</f>
        <v>0</v>
      </c>
      <c r="G160" s="20"/>
      <c r="H160" s="50"/>
      <c r="I160" s="232"/>
      <c r="J160" s="226"/>
    </row>
    <row r="161" spans="1:12" s="22" customFormat="1" ht="25.15" customHeight="1">
      <c r="A161" s="205">
        <v>1</v>
      </c>
      <c r="B161" s="209" t="s">
        <v>52</v>
      </c>
      <c r="C161" s="20"/>
      <c r="D161" s="28">
        <f>+E161+F161</f>
        <v>0</v>
      </c>
      <c r="E161" s="278">
        <f>+E162+E168+E171+E176+E179</f>
        <v>0</v>
      </c>
      <c r="F161" s="28">
        <f>+F162+F168+F171+F176+F179</f>
        <v>0</v>
      </c>
      <c r="G161" s="20"/>
      <c r="H161" s="50"/>
      <c r="I161" s="232"/>
      <c r="J161" s="226"/>
    </row>
    <row r="162" spans="1:12" s="22" customFormat="1" ht="43.9" hidden="1" customHeight="1">
      <c r="A162" s="205" t="s">
        <v>41</v>
      </c>
      <c r="B162" s="115" t="s">
        <v>327</v>
      </c>
      <c r="C162" s="20"/>
      <c r="D162" s="28">
        <f>+E162+F162</f>
        <v>0</v>
      </c>
      <c r="E162" s="278">
        <f>SUM(E163:E167)</f>
        <v>0</v>
      </c>
      <c r="F162" s="28">
        <f>SUM(F163:F167)</f>
        <v>0</v>
      </c>
      <c r="G162" s="20"/>
      <c r="H162" s="50"/>
      <c r="I162" s="232"/>
      <c r="J162" s="226"/>
    </row>
    <row r="163" spans="1:12" ht="27" hidden="1" customHeight="1">
      <c r="A163" s="16"/>
      <c r="B163" s="235" t="s">
        <v>330</v>
      </c>
      <c r="C163" s="116"/>
      <c r="D163" s="57">
        <f t="shared" ref="D163:D167" si="20">+E163+F163</f>
        <v>0</v>
      </c>
      <c r="E163" s="280"/>
      <c r="F163" s="57"/>
      <c r="G163" s="116"/>
      <c r="H163" s="182">
        <v>86</v>
      </c>
      <c r="I163" s="57">
        <v>312</v>
      </c>
      <c r="J163" s="57">
        <v>390</v>
      </c>
      <c r="K163" s="194">
        <f>SUM(F163:J163)</f>
        <v>788</v>
      </c>
    </row>
    <row r="164" spans="1:12" ht="27" hidden="1" customHeight="1">
      <c r="A164" s="16"/>
      <c r="B164" s="235" t="s">
        <v>331</v>
      </c>
      <c r="C164" s="116"/>
      <c r="D164" s="57">
        <f t="shared" si="20"/>
        <v>0</v>
      </c>
      <c r="E164" s="280"/>
      <c r="F164" s="57"/>
      <c r="G164" s="116"/>
      <c r="H164" s="182">
        <v>86</v>
      </c>
      <c r="I164" s="57">
        <v>312</v>
      </c>
      <c r="J164" s="57">
        <v>390</v>
      </c>
      <c r="K164" s="194">
        <f t="shared" ref="K164:K167" si="21">SUM(F164:J164)</f>
        <v>788</v>
      </c>
    </row>
    <row r="165" spans="1:12" ht="27" hidden="1" customHeight="1">
      <c r="A165" s="16"/>
      <c r="B165" s="235" t="s">
        <v>332</v>
      </c>
      <c r="C165" s="116"/>
      <c r="D165" s="57">
        <f t="shared" si="20"/>
        <v>0</v>
      </c>
      <c r="E165" s="280"/>
      <c r="F165" s="57"/>
      <c r="G165" s="116"/>
      <c r="H165" s="182">
        <v>86</v>
      </c>
      <c r="I165" s="57"/>
      <c r="J165" s="57">
        <v>390</v>
      </c>
      <c r="K165" s="194">
        <f t="shared" si="21"/>
        <v>476</v>
      </c>
    </row>
    <row r="166" spans="1:12" ht="27" hidden="1" customHeight="1">
      <c r="A166" s="16"/>
      <c r="B166" s="235" t="s">
        <v>333</v>
      </c>
      <c r="C166" s="116"/>
      <c r="D166" s="57">
        <f t="shared" si="20"/>
        <v>0</v>
      </c>
      <c r="E166" s="280"/>
      <c r="F166" s="57"/>
      <c r="G166" s="116"/>
      <c r="H166" s="182">
        <v>86</v>
      </c>
      <c r="I166" s="57">
        <v>312</v>
      </c>
      <c r="J166" s="57">
        <v>392</v>
      </c>
      <c r="K166" s="194">
        <f t="shared" si="21"/>
        <v>790</v>
      </c>
    </row>
    <row r="167" spans="1:12" ht="27" hidden="1" customHeight="1">
      <c r="A167" s="16"/>
      <c r="B167" s="235" t="s">
        <v>334</v>
      </c>
      <c r="C167" s="116"/>
      <c r="D167" s="57">
        <f t="shared" si="20"/>
        <v>0</v>
      </c>
      <c r="E167" s="280"/>
      <c r="F167" s="57"/>
      <c r="G167" s="116"/>
      <c r="H167" s="182">
        <v>84</v>
      </c>
      <c r="I167" s="57">
        <v>314</v>
      </c>
      <c r="J167" s="57"/>
      <c r="K167" s="194">
        <f t="shared" si="21"/>
        <v>398</v>
      </c>
    </row>
    <row r="168" spans="1:12" s="22" customFormat="1" ht="27.75" hidden="1" customHeight="1">
      <c r="A168" s="205" t="s">
        <v>42</v>
      </c>
      <c r="B168" s="115" t="s">
        <v>212</v>
      </c>
      <c r="C168" s="20"/>
      <c r="D168" s="28">
        <f>D169</f>
        <v>0</v>
      </c>
      <c r="E168" s="278">
        <f>E169</f>
        <v>0</v>
      </c>
      <c r="F168" s="28">
        <f>F169</f>
        <v>0</v>
      </c>
      <c r="G168" s="20"/>
      <c r="H168" s="50"/>
      <c r="I168" s="232"/>
      <c r="J168" s="226"/>
      <c r="K168" s="196">
        <f>SUM(K163:K167)</f>
        <v>3240</v>
      </c>
      <c r="L168" s="196">
        <f>+K168-F160</f>
        <v>3240</v>
      </c>
    </row>
    <row r="169" spans="1:12" s="22" customFormat="1" ht="40.15" hidden="1" customHeight="1">
      <c r="A169" s="205" t="s">
        <v>211</v>
      </c>
      <c r="B169" s="258" t="s">
        <v>310</v>
      </c>
      <c r="C169" s="20" t="s">
        <v>237</v>
      </c>
      <c r="D169" s="28">
        <f>+E169+F169</f>
        <v>0</v>
      </c>
      <c r="E169" s="278">
        <f>+E170</f>
        <v>0</v>
      </c>
      <c r="F169" s="28"/>
      <c r="G169" s="20"/>
      <c r="H169" s="50"/>
      <c r="I169" s="232"/>
      <c r="J169" s="226"/>
    </row>
    <row r="170" spans="1:12" ht="25.5" hidden="1" customHeight="1">
      <c r="A170" s="16"/>
      <c r="B170" s="259" t="s">
        <v>420</v>
      </c>
      <c r="C170" s="116"/>
      <c r="D170" s="57">
        <f>+E170+F170</f>
        <v>0</v>
      </c>
      <c r="E170" s="280"/>
      <c r="F170" s="57"/>
      <c r="G170" s="116"/>
    </row>
    <row r="171" spans="1:12" s="22" customFormat="1" ht="34.9" hidden="1" customHeight="1">
      <c r="A171" s="205" t="s">
        <v>324</v>
      </c>
      <c r="B171" s="19" t="s">
        <v>213</v>
      </c>
      <c r="C171" s="20"/>
      <c r="D171" s="28">
        <f>+D172+D174</f>
        <v>0</v>
      </c>
      <c r="E171" s="278">
        <f>+E172+E174</f>
        <v>0</v>
      </c>
      <c r="F171" s="28">
        <f t="shared" ref="F171" si="22">+F172+F174</f>
        <v>0</v>
      </c>
      <c r="G171" s="20"/>
      <c r="H171" s="50"/>
      <c r="I171" s="232"/>
      <c r="J171" s="226"/>
    </row>
    <row r="172" spans="1:12" s="22" customFormat="1" ht="44.45" hidden="1" customHeight="1">
      <c r="A172" s="205" t="s">
        <v>211</v>
      </c>
      <c r="B172" s="258" t="s">
        <v>312</v>
      </c>
      <c r="C172" s="20"/>
      <c r="D172" s="28">
        <f>+D173</f>
        <v>0</v>
      </c>
      <c r="E172" s="278">
        <f>+E173</f>
        <v>0</v>
      </c>
      <c r="F172" s="28"/>
      <c r="G172" s="20"/>
      <c r="H172" s="50"/>
      <c r="I172" s="232"/>
      <c r="J172" s="226"/>
    </row>
    <row r="173" spans="1:12" ht="42.75" hidden="1" customHeight="1">
      <c r="A173" s="16"/>
      <c r="B173" s="260" t="s">
        <v>328</v>
      </c>
      <c r="C173" s="116" t="s">
        <v>244</v>
      </c>
      <c r="D173" s="57">
        <f>+E173+F173</f>
        <v>0</v>
      </c>
      <c r="E173" s="280"/>
      <c r="F173" s="57"/>
      <c r="G173" s="116"/>
    </row>
    <row r="174" spans="1:12" s="22" customFormat="1" ht="32.25" hidden="1" customHeight="1">
      <c r="A174" s="205" t="s">
        <v>211</v>
      </c>
      <c r="B174" s="258" t="s">
        <v>311</v>
      </c>
      <c r="C174" s="20"/>
      <c r="D174" s="28">
        <f>+D175</f>
        <v>0</v>
      </c>
      <c r="E174" s="278">
        <f>+E175</f>
        <v>0</v>
      </c>
      <c r="F174" s="28"/>
      <c r="G174" s="20"/>
      <c r="H174" s="50"/>
      <c r="I174" s="232"/>
      <c r="J174" s="226"/>
    </row>
    <row r="175" spans="1:12" ht="26.25" hidden="1" customHeight="1">
      <c r="A175" s="16"/>
      <c r="B175" s="211" t="s">
        <v>329</v>
      </c>
      <c r="C175" s="116" t="s">
        <v>244</v>
      </c>
      <c r="D175" s="57">
        <f>+E175+F175</f>
        <v>0</v>
      </c>
      <c r="E175" s="280"/>
      <c r="F175" s="57"/>
      <c r="G175" s="116"/>
    </row>
    <row r="176" spans="1:12" s="22" customFormat="1" ht="26.25" hidden="1" customHeight="1">
      <c r="A176" s="205" t="s">
        <v>325</v>
      </c>
      <c r="B176" s="261" t="s">
        <v>215</v>
      </c>
      <c r="C176" s="20"/>
      <c r="D176" s="28">
        <f>+D177+D178</f>
        <v>0</v>
      </c>
      <c r="E176" s="278">
        <f>+E177+E178</f>
        <v>0</v>
      </c>
      <c r="F176" s="28">
        <f t="shared" ref="F176" si="23">+F177+F178</f>
        <v>0</v>
      </c>
      <c r="G176" s="20"/>
      <c r="H176" s="50"/>
      <c r="I176" s="232"/>
      <c r="J176" s="226"/>
    </row>
    <row r="177" spans="1:10" ht="26.25" hidden="1" customHeight="1">
      <c r="A177" s="16"/>
      <c r="B177" s="210" t="s">
        <v>313</v>
      </c>
      <c r="C177" s="116" t="s">
        <v>256</v>
      </c>
      <c r="D177" s="57">
        <f>+E177+F177</f>
        <v>0</v>
      </c>
      <c r="E177" s="296"/>
      <c r="F177" s="57"/>
      <c r="G177" s="116"/>
    </row>
    <row r="178" spans="1:10" ht="41.45" hidden="1" customHeight="1">
      <c r="A178" s="16"/>
      <c r="B178" s="210" t="s">
        <v>533</v>
      </c>
      <c r="C178" s="116" t="s">
        <v>256</v>
      </c>
      <c r="D178" s="57">
        <f>+E178+F178</f>
        <v>0</v>
      </c>
      <c r="E178" s="296"/>
      <c r="F178" s="57"/>
      <c r="G178" s="116"/>
    </row>
    <row r="179" spans="1:10" s="22" customFormat="1" ht="40.15" hidden="1" customHeight="1">
      <c r="A179" s="205" t="s">
        <v>326</v>
      </c>
      <c r="B179" s="261" t="s">
        <v>214</v>
      </c>
      <c r="C179" s="20"/>
      <c r="D179" s="28">
        <f>+D180+D187</f>
        <v>0</v>
      </c>
      <c r="E179" s="278">
        <f t="shared" ref="E179:F179" si="24">+E180+E187</f>
        <v>0</v>
      </c>
      <c r="F179" s="28">
        <f t="shared" si="24"/>
        <v>0</v>
      </c>
      <c r="G179" s="20"/>
      <c r="H179" s="50"/>
      <c r="I179" s="232"/>
      <c r="J179" s="226"/>
    </row>
    <row r="180" spans="1:10" s="22" customFormat="1" ht="26.25" hidden="1" customHeight="1">
      <c r="A180" s="205" t="s">
        <v>211</v>
      </c>
      <c r="B180" s="258" t="s">
        <v>314</v>
      </c>
      <c r="C180" s="20"/>
      <c r="D180" s="28">
        <f>+E180+F180</f>
        <v>0</v>
      </c>
      <c r="E180" s="278">
        <f>SUM(E181:E186)</f>
        <v>0</v>
      </c>
      <c r="F180" s="28">
        <f>SUM(F181:F186)</f>
        <v>0</v>
      </c>
      <c r="G180" s="20"/>
      <c r="H180" s="50"/>
      <c r="I180" s="232"/>
      <c r="J180" s="226"/>
    </row>
    <row r="181" spans="1:10" ht="26.25" hidden="1" customHeight="1">
      <c r="A181" s="16"/>
      <c r="B181" s="262" t="s">
        <v>329</v>
      </c>
      <c r="C181" s="116" t="s">
        <v>244</v>
      </c>
      <c r="D181" s="57">
        <f>+E181+F181</f>
        <v>0</v>
      </c>
      <c r="E181" s="280"/>
      <c r="F181" s="57"/>
      <c r="G181" s="116"/>
    </row>
    <row r="182" spans="1:10" ht="26.25" hidden="1" customHeight="1">
      <c r="A182" s="16"/>
      <c r="B182" s="235" t="s">
        <v>190</v>
      </c>
      <c r="C182" s="116"/>
      <c r="D182" s="57">
        <f t="shared" ref="D182:D193" si="25">+E182+F182</f>
        <v>0</v>
      </c>
      <c r="E182" s="280"/>
      <c r="F182" s="57"/>
      <c r="G182" s="116"/>
    </row>
    <row r="183" spans="1:10" ht="26.25" hidden="1" customHeight="1">
      <c r="A183" s="16"/>
      <c r="B183" s="235" t="s">
        <v>335</v>
      </c>
      <c r="C183" s="116"/>
      <c r="D183" s="57">
        <f t="shared" si="25"/>
        <v>0</v>
      </c>
      <c r="E183" s="280"/>
      <c r="F183" s="57"/>
      <c r="G183" s="116"/>
    </row>
    <row r="184" spans="1:10" ht="26.25" hidden="1" customHeight="1">
      <c r="A184" s="16"/>
      <c r="B184" s="235" t="s">
        <v>336</v>
      </c>
      <c r="C184" s="116"/>
      <c r="D184" s="57">
        <f t="shared" si="25"/>
        <v>0</v>
      </c>
      <c r="E184" s="280"/>
      <c r="F184" s="57"/>
      <c r="G184" s="116"/>
    </row>
    <row r="185" spans="1:10" ht="26.25" hidden="1" customHeight="1">
      <c r="A185" s="16"/>
      <c r="B185" s="235" t="s">
        <v>192</v>
      </c>
      <c r="C185" s="116"/>
      <c r="D185" s="57">
        <f t="shared" si="25"/>
        <v>0</v>
      </c>
      <c r="E185" s="280"/>
      <c r="F185" s="57"/>
      <c r="G185" s="116"/>
    </row>
    <row r="186" spans="1:10" ht="26.25" hidden="1" customHeight="1">
      <c r="A186" s="16"/>
      <c r="B186" s="235" t="s">
        <v>337</v>
      </c>
      <c r="C186" s="116"/>
      <c r="D186" s="57">
        <f t="shared" si="25"/>
        <v>0</v>
      </c>
      <c r="E186" s="280"/>
      <c r="F186" s="57"/>
      <c r="G186" s="116"/>
    </row>
    <row r="187" spans="1:10" s="22" customFormat="1" ht="26.25" hidden="1" customHeight="1">
      <c r="A187" s="205" t="s">
        <v>211</v>
      </c>
      <c r="B187" s="258" t="s">
        <v>315</v>
      </c>
      <c r="C187" s="20"/>
      <c r="D187" s="28">
        <f>+E187+F187</f>
        <v>0</v>
      </c>
      <c r="E187" s="278">
        <f>SUM(E188:E193)</f>
        <v>0</v>
      </c>
      <c r="F187" s="28">
        <f>SUM(F188:F193)</f>
        <v>0</v>
      </c>
      <c r="G187" s="20"/>
      <c r="H187" s="50"/>
      <c r="I187" s="232"/>
      <c r="J187" s="226"/>
    </row>
    <row r="188" spans="1:10" ht="26.25" hidden="1" customHeight="1">
      <c r="A188" s="16"/>
      <c r="B188" s="262" t="s">
        <v>329</v>
      </c>
      <c r="C188" s="116" t="s">
        <v>244</v>
      </c>
      <c r="D188" s="57">
        <f t="shared" si="25"/>
        <v>0</v>
      </c>
      <c r="E188" s="280"/>
      <c r="F188" s="57"/>
      <c r="G188" s="116"/>
    </row>
    <row r="189" spans="1:10" ht="26.25" hidden="1" customHeight="1">
      <c r="A189" s="16"/>
      <c r="B189" s="235" t="s">
        <v>190</v>
      </c>
      <c r="C189" s="116"/>
      <c r="D189" s="57">
        <f t="shared" si="25"/>
        <v>0</v>
      </c>
      <c r="E189" s="280"/>
      <c r="F189" s="57"/>
      <c r="G189" s="116"/>
    </row>
    <row r="190" spans="1:10" ht="26.25" hidden="1" customHeight="1">
      <c r="A190" s="16"/>
      <c r="B190" s="235" t="s">
        <v>335</v>
      </c>
      <c r="C190" s="116"/>
      <c r="D190" s="57">
        <f t="shared" si="25"/>
        <v>0</v>
      </c>
      <c r="E190" s="280"/>
      <c r="F190" s="57"/>
      <c r="G190" s="116"/>
    </row>
    <row r="191" spans="1:10" ht="26.25" hidden="1" customHeight="1">
      <c r="A191" s="16"/>
      <c r="B191" s="235" t="s">
        <v>336</v>
      </c>
      <c r="C191" s="116"/>
      <c r="D191" s="57">
        <f t="shared" si="25"/>
        <v>0</v>
      </c>
      <c r="E191" s="280"/>
      <c r="F191" s="57"/>
      <c r="G191" s="116"/>
    </row>
    <row r="192" spans="1:10" ht="26.25" hidden="1" customHeight="1">
      <c r="A192" s="16"/>
      <c r="B192" s="235" t="s">
        <v>192</v>
      </c>
      <c r="C192" s="116"/>
      <c r="D192" s="57">
        <f t="shared" si="25"/>
        <v>0</v>
      </c>
      <c r="E192" s="280"/>
      <c r="F192" s="57"/>
      <c r="G192" s="116"/>
    </row>
    <row r="193" spans="1:10" ht="26.25" hidden="1" customHeight="1">
      <c r="A193" s="16"/>
      <c r="B193" s="235" t="s">
        <v>337</v>
      </c>
      <c r="C193" s="116"/>
      <c r="D193" s="57">
        <f t="shared" si="25"/>
        <v>0</v>
      </c>
      <c r="E193" s="280"/>
      <c r="F193" s="57"/>
      <c r="G193" s="116"/>
    </row>
    <row r="194" spans="1:10" s="22" customFormat="1" ht="27.75" customHeight="1">
      <c r="A194" s="205">
        <v>2</v>
      </c>
      <c r="B194" s="19" t="s">
        <v>316</v>
      </c>
      <c r="C194" s="20"/>
      <c r="D194" s="28">
        <f>+E194+F194</f>
        <v>1772</v>
      </c>
      <c r="E194" s="278">
        <f>+E195+E196</f>
        <v>1772</v>
      </c>
      <c r="F194" s="28">
        <f>+F195+F196</f>
        <v>0</v>
      </c>
      <c r="G194" s="20"/>
      <c r="H194" s="50"/>
      <c r="I194" s="232"/>
      <c r="J194" s="226"/>
    </row>
    <row r="195" spans="1:10" s="22" customFormat="1" ht="28.5" customHeight="1">
      <c r="A195" s="205" t="s">
        <v>114</v>
      </c>
      <c r="B195" s="19" t="s">
        <v>281</v>
      </c>
      <c r="C195" s="20"/>
      <c r="D195" s="28">
        <f>+E195+F195</f>
        <v>592</v>
      </c>
      <c r="E195" s="278">
        <v>592</v>
      </c>
      <c r="F195" s="28"/>
      <c r="G195" s="20"/>
      <c r="H195" s="50"/>
      <c r="I195" s="232"/>
      <c r="J195" s="226"/>
    </row>
    <row r="196" spans="1:10" s="22" customFormat="1" ht="28.5" customHeight="1">
      <c r="A196" s="205" t="s">
        <v>115</v>
      </c>
      <c r="B196" s="19" t="s">
        <v>292</v>
      </c>
      <c r="C196" s="20"/>
      <c r="D196" s="28">
        <f>+E196+F196</f>
        <v>1180</v>
      </c>
      <c r="E196" s="278">
        <v>1180</v>
      </c>
      <c r="F196" s="28">
        <f>+F197+F203+F205+F214+F211</f>
        <v>0</v>
      </c>
      <c r="G196" s="20"/>
      <c r="H196" s="50"/>
      <c r="I196" s="232"/>
      <c r="J196" s="226"/>
    </row>
    <row r="197" spans="1:10" s="22" customFormat="1" ht="28.5" hidden="1" customHeight="1">
      <c r="A197" s="205" t="s">
        <v>211</v>
      </c>
      <c r="B197" s="258" t="s">
        <v>317</v>
      </c>
      <c r="C197" s="20"/>
      <c r="D197" s="28">
        <f>+E197+F197</f>
        <v>0</v>
      </c>
      <c r="E197" s="278">
        <f>SUM(E199:E202)</f>
        <v>0</v>
      </c>
      <c r="F197" s="28">
        <f>SUM(F198:F202)</f>
        <v>0</v>
      </c>
      <c r="G197" s="20"/>
      <c r="H197" s="50"/>
      <c r="I197" s="232"/>
      <c r="J197" s="226"/>
    </row>
    <row r="198" spans="1:10" ht="27.75" hidden="1" customHeight="1">
      <c r="A198" s="16"/>
      <c r="B198" s="212" t="s">
        <v>339</v>
      </c>
      <c r="C198" s="116"/>
      <c r="D198" s="57">
        <f>+E198+F198</f>
        <v>0</v>
      </c>
      <c r="E198" s="280"/>
      <c r="F198" s="57"/>
      <c r="G198" s="116"/>
    </row>
    <row r="199" spans="1:10" ht="27.75" hidden="1" customHeight="1">
      <c r="A199" s="16"/>
      <c r="B199" s="236" t="s">
        <v>338</v>
      </c>
      <c r="C199" s="116"/>
      <c r="D199" s="57">
        <f t="shared" ref="D199:D202" si="26">+E199+F199</f>
        <v>0</v>
      </c>
      <c r="E199" s="280"/>
      <c r="F199" s="57"/>
      <c r="G199" s="116"/>
    </row>
    <row r="200" spans="1:10" ht="27.75" hidden="1" customHeight="1">
      <c r="A200" s="16"/>
      <c r="B200" s="236" t="s">
        <v>517</v>
      </c>
      <c r="C200" s="116"/>
      <c r="D200" s="57"/>
      <c r="E200" s="280"/>
      <c r="F200" s="57"/>
      <c r="G200" s="116"/>
    </row>
    <row r="201" spans="1:10" ht="27.75" hidden="1" customHeight="1">
      <c r="A201" s="16"/>
      <c r="B201" s="212" t="s">
        <v>340</v>
      </c>
      <c r="C201" s="116"/>
      <c r="D201" s="57">
        <f t="shared" si="26"/>
        <v>0</v>
      </c>
      <c r="E201" s="280"/>
      <c r="F201" s="57"/>
      <c r="G201" s="116"/>
    </row>
    <row r="202" spans="1:10" ht="29.25" hidden="1" customHeight="1">
      <c r="A202" s="16"/>
      <c r="B202" s="212" t="s">
        <v>285</v>
      </c>
      <c r="C202" s="116"/>
      <c r="D202" s="57">
        <f t="shared" si="26"/>
        <v>0</v>
      </c>
      <c r="E202" s="280"/>
      <c r="F202" s="57"/>
      <c r="G202" s="116"/>
    </row>
    <row r="203" spans="1:10" s="22" customFormat="1" ht="26.45" hidden="1" customHeight="1">
      <c r="A203" s="205" t="s">
        <v>211</v>
      </c>
      <c r="B203" s="263" t="s">
        <v>534</v>
      </c>
      <c r="C203" s="20"/>
      <c r="D203" s="28">
        <f>+D204</f>
        <v>0</v>
      </c>
      <c r="E203" s="278">
        <f t="shared" ref="E203:F203" si="27">+E204</f>
        <v>0</v>
      </c>
      <c r="F203" s="28">
        <f t="shared" si="27"/>
        <v>0</v>
      </c>
      <c r="G203" s="20"/>
      <c r="H203" s="50"/>
      <c r="I203" s="232"/>
      <c r="J203" s="226"/>
    </row>
    <row r="204" spans="1:10" s="22" customFormat="1" ht="87.6" hidden="1" customHeight="1">
      <c r="A204" s="205"/>
      <c r="B204" s="212" t="s">
        <v>535</v>
      </c>
      <c r="C204" s="116" t="s">
        <v>236</v>
      </c>
      <c r="D204" s="57">
        <f>+E204+F204</f>
        <v>0</v>
      </c>
      <c r="E204" s="280"/>
      <c r="F204" s="57"/>
      <c r="G204" s="20"/>
      <c r="H204" s="50"/>
      <c r="I204" s="232"/>
      <c r="J204" s="226"/>
    </row>
    <row r="205" spans="1:10" s="22" customFormat="1" ht="25.15" hidden="1" customHeight="1">
      <c r="A205" s="205" t="s">
        <v>211</v>
      </c>
      <c r="B205" s="263" t="s">
        <v>536</v>
      </c>
      <c r="C205" s="20"/>
      <c r="D205" s="28">
        <f>+D206+D208</f>
        <v>0</v>
      </c>
      <c r="E205" s="278">
        <f t="shared" ref="E205:F205" si="28">+E206+E208</f>
        <v>0</v>
      </c>
      <c r="F205" s="28">
        <f t="shared" si="28"/>
        <v>0</v>
      </c>
      <c r="G205" s="20"/>
      <c r="H205" s="50"/>
      <c r="I205" s="232"/>
      <c r="J205" s="226"/>
    </row>
    <row r="206" spans="1:10" s="22" customFormat="1" ht="70.150000000000006" hidden="1" customHeight="1">
      <c r="A206" s="205"/>
      <c r="B206" s="212" t="s">
        <v>537</v>
      </c>
      <c r="C206" s="20"/>
      <c r="D206" s="57">
        <f>+D207</f>
        <v>0</v>
      </c>
      <c r="E206" s="280">
        <f t="shared" ref="E206:F206" si="29">+E207</f>
        <v>0</v>
      </c>
      <c r="F206" s="57">
        <f t="shared" si="29"/>
        <v>0</v>
      </c>
      <c r="G206" s="20"/>
      <c r="H206" s="50"/>
      <c r="I206" s="232"/>
      <c r="J206" s="226"/>
    </row>
    <row r="207" spans="1:10" ht="25.15" hidden="1" customHeight="1">
      <c r="A207" s="16"/>
      <c r="B207" s="210" t="s">
        <v>155</v>
      </c>
      <c r="C207" s="116" t="s">
        <v>237</v>
      </c>
      <c r="D207" s="57">
        <f t="shared" ref="D207" si="30">+E207+F207</f>
        <v>0</v>
      </c>
      <c r="E207" s="280"/>
      <c r="F207" s="57"/>
      <c r="G207" s="116"/>
    </row>
    <row r="208" spans="1:10" ht="39.6" hidden="1" customHeight="1">
      <c r="A208" s="16"/>
      <c r="B208" s="212" t="s">
        <v>538</v>
      </c>
      <c r="C208" s="116"/>
      <c r="D208" s="57">
        <f>+D209+D210</f>
        <v>0</v>
      </c>
      <c r="E208" s="280">
        <f t="shared" ref="E208:F208" si="31">+E209+E210</f>
        <v>0</v>
      </c>
      <c r="F208" s="57">
        <f t="shared" si="31"/>
        <v>0</v>
      </c>
      <c r="G208" s="116"/>
    </row>
    <row r="209" spans="1:10" ht="27.6" hidden="1" customHeight="1">
      <c r="A209" s="16"/>
      <c r="B209" s="210" t="s">
        <v>192</v>
      </c>
      <c r="C209" s="116"/>
      <c r="D209" s="57">
        <f t="shared" ref="D209:D210" si="32">+E209+F209</f>
        <v>0</v>
      </c>
      <c r="E209" s="280"/>
      <c r="F209" s="57"/>
      <c r="G209" s="116"/>
    </row>
    <row r="210" spans="1:10" ht="27.75" hidden="1" customHeight="1">
      <c r="A210" s="16"/>
      <c r="B210" s="210" t="s">
        <v>181</v>
      </c>
      <c r="C210" s="116"/>
      <c r="D210" s="57">
        <f t="shared" si="32"/>
        <v>0</v>
      </c>
      <c r="E210" s="280"/>
      <c r="F210" s="57"/>
      <c r="G210" s="116"/>
    </row>
    <row r="211" spans="1:10" s="22" customFormat="1" ht="27.75" hidden="1" customHeight="1">
      <c r="A211" s="205" t="s">
        <v>211</v>
      </c>
      <c r="B211" s="258" t="s">
        <v>541</v>
      </c>
      <c r="C211" s="20"/>
      <c r="D211" s="28">
        <f>+D212</f>
        <v>0</v>
      </c>
      <c r="E211" s="278">
        <f t="shared" ref="E211" si="33">+E212</f>
        <v>0</v>
      </c>
      <c r="F211" s="28">
        <f t="shared" ref="F211" si="34">+F212</f>
        <v>0</v>
      </c>
      <c r="G211" s="20"/>
      <c r="H211" s="50"/>
      <c r="I211" s="232"/>
      <c r="J211" s="226"/>
    </row>
    <row r="212" spans="1:10" ht="60" hidden="1" customHeight="1">
      <c r="A212" s="16"/>
      <c r="B212" s="210" t="s">
        <v>542</v>
      </c>
      <c r="C212" s="116"/>
      <c r="D212" s="57">
        <f>+E212+F212</f>
        <v>0</v>
      </c>
      <c r="E212" s="280">
        <f>+E213</f>
        <v>0</v>
      </c>
      <c r="F212" s="57">
        <v>0</v>
      </c>
      <c r="G212" s="116"/>
    </row>
    <row r="213" spans="1:10" ht="25.5" hidden="1" customHeight="1">
      <c r="A213" s="16"/>
      <c r="B213" s="210" t="s">
        <v>155</v>
      </c>
      <c r="C213" s="116" t="s">
        <v>237</v>
      </c>
      <c r="D213" s="57">
        <f t="shared" ref="D213" si="35">+E213+F213</f>
        <v>0</v>
      </c>
      <c r="E213" s="280"/>
      <c r="F213" s="57"/>
      <c r="G213" s="116"/>
    </row>
    <row r="214" spans="1:10" s="22" customFormat="1" ht="27.75" hidden="1" customHeight="1">
      <c r="A214" s="205" t="s">
        <v>211</v>
      </c>
      <c r="B214" s="258" t="s">
        <v>539</v>
      </c>
      <c r="C214" s="20"/>
      <c r="D214" s="28">
        <f>+D215</f>
        <v>0</v>
      </c>
      <c r="E214" s="278">
        <f t="shared" ref="E214:F214" si="36">+E215</f>
        <v>0</v>
      </c>
      <c r="F214" s="28">
        <f t="shared" si="36"/>
        <v>0</v>
      </c>
      <c r="G214" s="20"/>
      <c r="H214" s="50"/>
      <c r="I214" s="232"/>
      <c r="J214" s="226"/>
    </row>
    <row r="215" spans="1:10" ht="40.5" hidden="1" customHeight="1">
      <c r="A215" s="16"/>
      <c r="B215" s="264" t="s">
        <v>540</v>
      </c>
      <c r="C215" s="116"/>
      <c r="D215" s="57">
        <f>+E215+F215</f>
        <v>0</v>
      </c>
      <c r="E215" s="280">
        <f>E216</f>
        <v>0</v>
      </c>
      <c r="F215" s="57">
        <v>0</v>
      </c>
      <c r="G215" s="116"/>
    </row>
    <row r="216" spans="1:10" ht="25.5" hidden="1" customHeight="1">
      <c r="A216" s="16"/>
      <c r="B216" s="210" t="s">
        <v>155</v>
      </c>
      <c r="C216" s="116" t="s">
        <v>237</v>
      </c>
      <c r="D216" s="57">
        <f t="shared" ref="D216" si="37">+E216+F216</f>
        <v>0</v>
      </c>
      <c r="E216" s="280"/>
      <c r="F216" s="57"/>
      <c r="G216" s="116"/>
    </row>
    <row r="217" spans="1:10" s="22" customFormat="1" ht="27" customHeight="1">
      <c r="A217" s="205">
        <v>3</v>
      </c>
      <c r="B217" s="19" t="s">
        <v>216</v>
      </c>
      <c r="C217" s="20"/>
      <c r="D217" s="28">
        <f>+D218+D219</f>
        <v>3774</v>
      </c>
      <c r="E217" s="278">
        <f>+E218+E219</f>
        <v>3774</v>
      </c>
      <c r="F217" s="28">
        <f>+F218+F219</f>
        <v>0</v>
      </c>
      <c r="G217" s="20"/>
      <c r="H217" s="50"/>
      <c r="I217" s="232"/>
      <c r="J217" s="226"/>
    </row>
    <row r="218" spans="1:10" s="22" customFormat="1" ht="27" customHeight="1">
      <c r="A218" s="205" t="s">
        <v>126</v>
      </c>
      <c r="B218" s="19" t="s">
        <v>281</v>
      </c>
      <c r="C218" s="20"/>
      <c r="D218" s="28">
        <f>+E218+F218</f>
        <v>3774</v>
      </c>
      <c r="E218" s="278">
        <v>3774</v>
      </c>
      <c r="F218" s="28"/>
      <c r="G218" s="20"/>
      <c r="H218" s="50"/>
      <c r="I218" s="232"/>
      <c r="J218" s="226"/>
    </row>
    <row r="219" spans="1:10" s="22" customFormat="1" ht="27" customHeight="1">
      <c r="A219" s="205" t="s">
        <v>291</v>
      </c>
      <c r="B219" s="19" t="s">
        <v>292</v>
      </c>
      <c r="C219" s="20"/>
      <c r="D219" s="28">
        <f>+E219+F219</f>
        <v>0</v>
      </c>
      <c r="E219" s="278">
        <f>+E220+E232+E241+E247+E252+E254+E255+E258</f>
        <v>0</v>
      </c>
      <c r="F219" s="28">
        <f>+F220+F232+F241+F247+F252+F254+F255+F258</f>
        <v>0</v>
      </c>
      <c r="G219" s="20"/>
      <c r="H219" s="50"/>
      <c r="I219" s="232"/>
      <c r="J219" s="226"/>
    </row>
    <row r="220" spans="1:10" s="22" customFormat="1" ht="37.9" hidden="1" customHeight="1">
      <c r="A220" s="205" t="s">
        <v>293</v>
      </c>
      <c r="B220" s="19" t="s">
        <v>217</v>
      </c>
      <c r="C220" s="20"/>
      <c r="D220" s="28">
        <f>+D221+D227</f>
        <v>0</v>
      </c>
      <c r="E220" s="278">
        <f>+E221+E227</f>
        <v>0</v>
      </c>
      <c r="F220" s="28">
        <f>+F221+F227</f>
        <v>0</v>
      </c>
      <c r="G220" s="20"/>
      <c r="H220" s="50"/>
      <c r="I220" s="232"/>
      <c r="J220" s="226"/>
    </row>
    <row r="221" spans="1:10" s="22" customFormat="1" ht="27" hidden="1" customHeight="1">
      <c r="A221" s="205" t="s">
        <v>211</v>
      </c>
      <c r="B221" s="19" t="s">
        <v>297</v>
      </c>
      <c r="C221" s="20"/>
      <c r="D221" s="28">
        <f>+E221+F221</f>
        <v>0</v>
      </c>
      <c r="E221" s="278">
        <f>SUM(E223:E226)</f>
        <v>0</v>
      </c>
      <c r="F221" s="28">
        <f>SUM(F222:F226)</f>
        <v>0</v>
      </c>
      <c r="G221" s="20"/>
      <c r="H221" s="50"/>
      <c r="I221" s="232"/>
      <c r="J221" s="226"/>
    </row>
    <row r="222" spans="1:10" ht="27.75" hidden="1" customHeight="1">
      <c r="A222" s="16"/>
      <c r="B222" s="212" t="s">
        <v>319</v>
      </c>
      <c r="C222" s="116"/>
      <c r="D222" s="57">
        <f>+E222+F222</f>
        <v>0</v>
      </c>
      <c r="E222" s="280"/>
      <c r="F222" s="57"/>
      <c r="G222" s="116"/>
    </row>
    <row r="223" spans="1:10" ht="27.75" hidden="1" customHeight="1">
      <c r="A223" s="16"/>
      <c r="B223" s="236" t="s">
        <v>220</v>
      </c>
      <c r="C223" s="116"/>
      <c r="D223" s="57">
        <f t="shared" ref="D223:D226" si="38">+E223+F223</f>
        <v>0</v>
      </c>
      <c r="E223" s="280"/>
      <c r="F223" s="57"/>
      <c r="G223" s="116"/>
    </row>
    <row r="224" spans="1:10" ht="27.75" hidden="1" customHeight="1">
      <c r="A224" s="16"/>
      <c r="B224" s="236" t="s">
        <v>221</v>
      </c>
      <c r="C224" s="116"/>
      <c r="D224" s="57">
        <f t="shared" si="38"/>
        <v>0</v>
      </c>
      <c r="E224" s="280"/>
      <c r="F224" s="57"/>
      <c r="G224" s="116"/>
    </row>
    <row r="225" spans="1:10" ht="27.75" hidden="1" customHeight="1">
      <c r="A225" s="16"/>
      <c r="B225" s="212" t="s">
        <v>219</v>
      </c>
      <c r="C225" s="116"/>
      <c r="D225" s="57">
        <f t="shared" si="38"/>
        <v>0</v>
      </c>
      <c r="E225" s="280"/>
      <c r="F225" s="57"/>
      <c r="G225" s="116"/>
    </row>
    <row r="226" spans="1:10" ht="29.25" hidden="1" customHeight="1">
      <c r="A226" s="16"/>
      <c r="B226" s="212" t="s">
        <v>320</v>
      </c>
      <c r="C226" s="116"/>
      <c r="D226" s="57">
        <f t="shared" si="38"/>
        <v>0</v>
      </c>
      <c r="E226" s="280"/>
      <c r="F226" s="57"/>
      <c r="G226" s="116"/>
    </row>
    <row r="227" spans="1:10" s="22" customFormat="1" ht="27" hidden="1" customHeight="1">
      <c r="A227" s="205" t="s">
        <v>211</v>
      </c>
      <c r="B227" s="19" t="s">
        <v>298</v>
      </c>
      <c r="C227" s="20"/>
      <c r="D227" s="28">
        <f>+E227+F227</f>
        <v>0</v>
      </c>
      <c r="E227" s="278">
        <f>SUM(E229:E231)</f>
        <v>0</v>
      </c>
      <c r="F227" s="28">
        <f>SUM(F228:F231)</f>
        <v>0</v>
      </c>
      <c r="G227" s="20"/>
      <c r="H227" s="50"/>
      <c r="I227" s="232"/>
      <c r="J227" s="226"/>
    </row>
    <row r="228" spans="1:10" ht="27.75" hidden="1" customHeight="1">
      <c r="A228" s="16"/>
      <c r="B228" s="212" t="s">
        <v>319</v>
      </c>
      <c r="C228" s="116"/>
      <c r="D228" s="57">
        <f>+E228+F228</f>
        <v>0</v>
      </c>
      <c r="E228" s="280"/>
      <c r="F228" s="57"/>
      <c r="G228" s="116"/>
    </row>
    <row r="229" spans="1:10" ht="27.75" hidden="1" customHeight="1">
      <c r="A229" s="16"/>
      <c r="B229" s="236" t="s">
        <v>321</v>
      </c>
      <c r="C229" s="116"/>
      <c r="D229" s="57">
        <f>+E229+F229</f>
        <v>0</v>
      </c>
      <c r="E229" s="280"/>
      <c r="F229" s="57"/>
      <c r="G229" s="116"/>
    </row>
    <row r="230" spans="1:10" ht="27.75" hidden="1" customHeight="1">
      <c r="A230" s="16"/>
      <c r="B230" s="236" t="s">
        <v>221</v>
      </c>
      <c r="C230" s="116"/>
      <c r="D230" s="57">
        <f t="shared" ref="D230:D231" si="39">+E230+F230</f>
        <v>0</v>
      </c>
      <c r="E230" s="280"/>
      <c r="F230" s="57"/>
      <c r="G230" s="116"/>
    </row>
    <row r="231" spans="1:10" ht="27.75" hidden="1" customHeight="1">
      <c r="A231" s="16"/>
      <c r="B231" s="212" t="s">
        <v>219</v>
      </c>
      <c r="C231" s="116"/>
      <c r="D231" s="57">
        <f t="shared" si="39"/>
        <v>0</v>
      </c>
      <c r="E231" s="280"/>
      <c r="F231" s="57"/>
      <c r="G231" s="116"/>
    </row>
    <row r="232" spans="1:10" s="22" customFormat="1" ht="59.25" hidden="1" customHeight="1">
      <c r="A232" s="205" t="s">
        <v>294</v>
      </c>
      <c r="B232" s="265" t="s">
        <v>226</v>
      </c>
      <c r="C232" s="20"/>
      <c r="D232" s="28">
        <f>+D233+D235</f>
        <v>0</v>
      </c>
      <c r="E232" s="278">
        <f>+E233+E235</f>
        <v>0</v>
      </c>
      <c r="F232" s="28">
        <f>+F233+F235</f>
        <v>0</v>
      </c>
      <c r="G232" s="20"/>
      <c r="H232" s="50"/>
      <c r="I232" s="232"/>
      <c r="J232" s="226"/>
    </row>
    <row r="233" spans="1:10" s="22" customFormat="1" ht="60" hidden="1" customHeight="1">
      <c r="A233" s="205" t="s">
        <v>211</v>
      </c>
      <c r="B233" s="258" t="s">
        <v>295</v>
      </c>
      <c r="C233" s="20"/>
      <c r="D233" s="28">
        <f>+E233+F233</f>
        <v>0</v>
      </c>
      <c r="E233" s="278">
        <f>SUM(E234:E234)</f>
        <v>0</v>
      </c>
      <c r="F233" s="28">
        <f>SUM(F234:F234)</f>
        <v>0</v>
      </c>
      <c r="G233" s="20"/>
      <c r="H233" s="50"/>
      <c r="I233" s="232"/>
      <c r="J233" s="226"/>
    </row>
    <row r="234" spans="1:10" ht="27.75" hidden="1" customHeight="1">
      <c r="A234" s="16"/>
      <c r="B234" s="236" t="s">
        <v>419</v>
      </c>
      <c r="C234" s="116"/>
      <c r="D234" s="57">
        <f t="shared" ref="D234" si="40">+E234+F234</f>
        <v>0</v>
      </c>
      <c r="E234" s="280"/>
      <c r="F234" s="57"/>
      <c r="G234" s="116"/>
    </row>
    <row r="235" spans="1:10" s="22" customFormat="1" ht="74.25" hidden="1" customHeight="1">
      <c r="A235" s="205" t="s">
        <v>211</v>
      </c>
      <c r="B235" s="258" t="s">
        <v>296</v>
      </c>
      <c r="C235" s="20"/>
      <c r="D235" s="28">
        <f>+E235+F235</f>
        <v>0</v>
      </c>
      <c r="E235" s="278">
        <f>SUM(E236:E240)</f>
        <v>0</v>
      </c>
      <c r="F235" s="28">
        <f>SUM(F236:F240)</f>
        <v>0</v>
      </c>
      <c r="G235" s="20"/>
      <c r="H235" s="50"/>
      <c r="I235" s="232"/>
      <c r="J235" s="226"/>
    </row>
    <row r="236" spans="1:10" ht="26.25" hidden="1" customHeight="1">
      <c r="A236" s="16"/>
      <c r="B236" s="210" t="s">
        <v>420</v>
      </c>
      <c r="C236" s="116" t="s">
        <v>238</v>
      </c>
      <c r="D236" s="57">
        <f>+E236+F236</f>
        <v>0</v>
      </c>
      <c r="E236" s="280"/>
      <c r="F236" s="57"/>
      <c r="G236" s="116"/>
    </row>
    <row r="237" spans="1:10" ht="27.75" hidden="1" customHeight="1">
      <c r="A237" s="16"/>
      <c r="B237" s="212" t="s">
        <v>319</v>
      </c>
      <c r="C237" s="116"/>
      <c r="D237" s="57">
        <f>+E237+F237</f>
        <v>0</v>
      </c>
      <c r="E237" s="280"/>
      <c r="F237" s="57"/>
      <c r="G237" s="116"/>
    </row>
    <row r="238" spans="1:10" ht="27.75" hidden="1" customHeight="1">
      <c r="A238" s="16"/>
      <c r="B238" s="236" t="s">
        <v>321</v>
      </c>
      <c r="C238" s="116"/>
      <c r="D238" s="57">
        <f>+E238+F238</f>
        <v>0</v>
      </c>
      <c r="E238" s="280"/>
      <c r="F238" s="57"/>
      <c r="G238" s="116"/>
    </row>
    <row r="239" spans="1:10" ht="27.75" hidden="1" customHeight="1">
      <c r="A239" s="16"/>
      <c r="B239" s="236" t="s">
        <v>221</v>
      </c>
      <c r="C239" s="116"/>
      <c r="D239" s="57">
        <f t="shared" ref="D239:D240" si="41">+E239+F239</f>
        <v>0</v>
      </c>
      <c r="E239" s="280"/>
      <c r="F239" s="57"/>
      <c r="G239" s="116"/>
    </row>
    <row r="240" spans="1:10" ht="27.75" hidden="1" customHeight="1">
      <c r="A240" s="16"/>
      <c r="B240" s="212" t="s">
        <v>219</v>
      </c>
      <c r="C240" s="116"/>
      <c r="D240" s="57">
        <f t="shared" si="41"/>
        <v>0</v>
      </c>
      <c r="E240" s="280"/>
      <c r="F240" s="57"/>
      <c r="G240" s="116"/>
    </row>
    <row r="241" spans="1:10" s="22" customFormat="1" ht="57.75" hidden="1" customHeight="1">
      <c r="A241" s="205" t="s">
        <v>299</v>
      </c>
      <c r="B241" s="19" t="s">
        <v>218</v>
      </c>
      <c r="C241" s="20"/>
      <c r="D241" s="28">
        <f>+D242</f>
        <v>0</v>
      </c>
      <c r="E241" s="278">
        <f t="shared" ref="E241:F241" si="42">+E242</f>
        <v>0</v>
      </c>
      <c r="F241" s="28">
        <f t="shared" si="42"/>
        <v>0</v>
      </c>
      <c r="G241" s="20"/>
      <c r="H241" s="50"/>
      <c r="I241" s="232"/>
      <c r="J241" s="226"/>
    </row>
    <row r="242" spans="1:10" ht="42.75" hidden="1" customHeight="1">
      <c r="A242" s="16"/>
      <c r="B242" s="210" t="s">
        <v>300</v>
      </c>
      <c r="C242" s="116"/>
      <c r="D242" s="57">
        <f>+E242+F242</f>
        <v>0</v>
      </c>
      <c r="E242" s="280">
        <f>SUM(E244:E246)</f>
        <v>0</v>
      </c>
      <c r="F242" s="57">
        <f>SUM(F243:F246)</f>
        <v>0</v>
      </c>
      <c r="G242" s="116"/>
    </row>
    <row r="243" spans="1:10" ht="27.75" hidden="1" customHeight="1">
      <c r="A243" s="16"/>
      <c r="B243" s="212" t="s">
        <v>319</v>
      </c>
      <c r="C243" s="116"/>
      <c r="D243" s="57">
        <f>+E243+F243</f>
        <v>0</v>
      </c>
      <c r="E243" s="280"/>
      <c r="F243" s="57"/>
      <c r="G243" s="116"/>
    </row>
    <row r="244" spans="1:10" ht="27.75" hidden="1" customHeight="1">
      <c r="A244" s="16"/>
      <c r="B244" s="236" t="s">
        <v>321</v>
      </c>
      <c r="C244" s="116"/>
      <c r="D244" s="57">
        <f>+E244+F244</f>
        <v>0</v>
      </c>
      <c r="E244" s="280"/>
      <c r="F244" s="57"/>
      <c r="G244" s="116"/>
    </row>
    <row r="245" spans="1:10" ht="27.75" hidden="1" customHeight="1">
      <c r="A245" s="16"/>
      <c r="B245" s="236" t="s">
        <v>419</v>
      </c>
      <c r="C245" s="116"/>
      <c r="D245" s="57">
        <f>+E245+F245</f>
        <v>0</v>
      </c>
      <c r="E245" s="280"/>
      <c r="F245" s="57"/>
      <c r="G245" s="116"/>
    </row>
    <row r="246" spans="1:10" ht="27.75" hidden="1" customHeight="1">
      <c r="A246" s="16"/>
      <c r="B246" s="212" t="s">
        <v>219</v>
      </c>
      <c r="C246" s="116"/>
      <c r="D246" s="57">
        <f t="shared" ref="D246" si="43">+E246+F246</f>
        <v>0</v>
      </c>
      <c r="E246" s="280"/>
      <c r="F246" s="57"/>
      <c r="G246" s="116"/>
    </row>
    <row r="247" spans="1:10" s="22" customFormat="1" ht="37.9" hidden="1" customHeight="1">
      <c r="A247" s="205" t="s">
        <v>303</v>
      </c>
      <c r="B247" s="266" t="s">
        <v>227</v>
      </c>
      <c r="C247" s="20"/>
      <c r="D247" s="28">
        <f>+D248+D250</f>
        <v>0</v>
      </c>
      <c r="E247" s="278">
        <f t="shared" ref="E247:F247" si="44">+E248+E250</f>
        <v>0</v>
      </c>
      <c r="F247" s="28">
        <f t="shared" si="44"/>
        <v>0</v>
      </c>
      <c r="G247" s="20"/>
      <c r="H247" s="50"/>
      <c r="I247" s="232"/>
      <c r="J247" s="226"/>
    </row>
    <row r="248" spans="1:10" s="22" customFormat="1" ht="59.25" hidden="1" customHeight="1">
      <c r="A248" s="205" t="s">
        <v>211</v>
      </c>
      <c r="B248" s="267" t="s">
        <v>301</v>
      </c>
      <c r="C248" s="20"/>
      <c r="D248" s="28">
        <f>+E248+F248</f>
        <v>0</v>
      </c>
      <c r="E248" s="278">
        <f>+E249</f>
        <v>0</v>
      </c>
      <c r="F248" s="28">
        <f>+F249</f>
        <v>0</v>
      </c>
      <c r="G248" s="20"/>
      <c r="H248" s="50"/>
      <c r="I248" s="232"/>
      <c r="J248" s="226"/>
    </row>
    <row r="249" spans="1:10" ht="27.75" hidden="1" customHeight="1">
      <c r="A249" s="16"/>
      <c r="B249" s="268" t="s">
        <v>228</v>
      </c>
      <c r="C249" s="20" t="s">
        <v>244</v>
      </c>
      <c r="D249" s="57">
        <f>D248</f>
        <v>0</v>
      </c>
      <c r="E249" s="280"/>
      <c r="F249" s="57"/>
      <c r="G249" s="116"/>
    </row>
    <row r="250" spans="1:10" s="22" customFormat="1" ht="57.75" hidden="1" customHeight="1">
      <c r="A250" s="205" t="s">
        <v>211</v>
      </c>
      <c r="B250" s="267" t="s">
        <v>302</v>
      </c>
      <c r="C250" s="20"/>
      <c r="D250" s="28">
        <f>+D251</f>
        <v>0</v>
      </c>
      <c r="E250" s="278">
        <f t="shared" ref="E250:F250" si="45">+E251</f>
        <v>0</v>
      </c>
      <c r="F250" s="28">
        <f t="shared" si="45"/>
        <v>0</v>
      </c>
      <c r="G250" s="20"/>
      <c r="H250" s="50"/>
      <c r="I250" s="232"/>
      <c r="J250" s="226"/>
    </row>
    <row r="251" spans="1:10" ht="29.25" hidden="1" customHeight="1">
      <c r="A251" s="16"/>
      <c r="B251" s="268" t="s">
        <v>228</v>
      </c>
      <c r="C251" s="20" t="s">
        <v>244</v>
      </c>
      <c r="D251" s="57">
        <f t="shared" ref="D251:D257" si="46">+E251+F251</f>
        <v>0</v>
      </c>
      <c r="E251" s="280"/>
      <c r="F251" s="57"/>
      <c r="G251" s="116"/>
    </row>
    <row r="252" spans="1:10" s="22" customFormat="1" ht="45" hidden="1" customHeight="1">
      <c r="A252" s="205" t="s">
        <v>305</v>
      </c>
      <c r="B252" s="19" t="s">
        <v>222</v>
      </c>
      <c r="C252" s="20"/>
      <c r="D252" s="28">
        <f t="shared" si="46"/>
        <v>0</v>
      </c>
      <c r="E252" s="278">
        <f>+E253</f>
        <v>0</v>
      </c>
      <c r="F252" s="28"/>
      <c r="G252" s="20"/>
      <c r="H252" s="50"/>
      <c r="I252" s="232"/>
      <c r="J252" s="226"/>
    </row>
    <row r="253" spans="1:10" ht="27.6" hidden="1" customHeight="1">
      <c r="A253" s="16"/>
      <c r="B253" s="269" t="s">
        <v>223</v>
      </c>
      <c r="C253" s="116" t="s">
        <v>256</v>
      </c>
      <c r="D253" s="57">
        <f t="shared" si="46"/>
        <v>0</v>
      </c>
      <c r="E253" s="280"/>
      <c r="F253" s="57"/>
      <c r="G253" s="116"/>
    </row>
    <row r="254" spans="1:10" s="22" customFormat="1" ht="44.25" hidden="1" customHeight="1">
      <c r="A254" s="205" t="s">
        <v>306</v>
      </c>
      <c r="B254" s="265" t="s">
        <v>421</v>
      </c>
      <c r="C254" s="20" t="s">
        <v>249</v>
      </c>
      <c r="D254" s="28">
        <f t="shared" si="46"/>
        <v>0</v>
      </c>
      <c r="E254" s="278"/>
      <c r="F254" s="28"/>
      <c r="G254" s="20"/>
      <c r="H254" s="50"/>
      <c r="I254" s="232"/>
      <c r="J254" s="226"/>
    </row>
    <row r="255" spans="1:10" s="22" customFormat="1" ht="44.25" hidden="1" customHeight="1">
      <c r="A255" s="205" t="s">
        <v>307</v>
      </c>
      <c r="B255" s="270" t="s">
        <v>224</v>
      </c>
      <c r="C255" s="20"/>
      <c r="D255" s="28">
        <f t="shared" si="46"/>
        <v>0</v>
      </c>
      <c r="E255" s="278">
        <f>+E256</f>
        <v>0</v>
      </c>
      <c r="F255" s="28"/>
      <c r="G255" s="20"/>
      <c r="H255" s="50"/>
      <c r="I255" s="232"/>
      <c r="J255" s="226"/>
    </row>
    <row r="256" spans="1:10" s="22" customFormat="1" ht="55.15" hidden="1" customHeight="1">
      <c r="A256" s="205" t="s">
        <v>211</v>
      </c>
      <c r="B256" s="269" t="s">
        <v>304</v>
      </c>
      <c r="C256" s="20"/>
      <c r="D256" s="57">
        <f t="shared" si="46"/>
        <v>0</v>
      </c>
      <c r="E256" s="280">
        <f>+E257</f>
        <v>0</v>
      </c>
      <c r="F256" s="28"/>
      <c r="G256" s="20"/>
      <c r="H256" s="50"/>
      <c r="I256" s="232"/>
      <c r="J256" s="226"/>
    </row>
    <row r="257" spans="1:10" ht="28.15" hidden="1" customHeight="1">
      <c r="A257" s="16"/>
      <c r="B257" s="271" t="s">
        <v>322</v>
      </c>
      <c r="C257" s="116" t="s">
        <v>175</v>
      </c>
      <c r="D257" s="57">
        <f t="shared" si="46"/>
        <v>0</v>
      </c>
      <c r="E257" s="280"/>
      <c r="F257" s="57"/>
      <c r="G257" s="116"/>
    </row>
    <row r="258" spans="1:10" s="22" customFormat="1" ht="57" hidden="1" customHeight="1">
      <c r="A258" s="205" t="s">
        <v>318</v>
      </c>
      <c r="B258" s="270" t="s">
        <v>225</v>
      </c>
      <c r="C258" s="20"/>
      <c r="D258" s="28">
        <f>+D259+D262</f>
        <v>0</v>
      </c>
      <c r="E258" s="278">
        <f>+E259+E262</f>
        <v>0</v>
      </c>
      <c r="F258" s="28">
        <f t="shared" ref="F258" si="47">+F259+F262</f>
        <v>0</v>
      </c>
      <c r="G258" s="20"/>
      <c r="H258" s="50"/>
      <c r="I258" s="232"/>
      <c r="J258" s="226"/>
    </row>
    <row r="259" spans="1:10" s="22" customFormat="1" ht="123" hidden="1" customHeight="1">
      <c r="A259" s="205" t="s">
        <v>211</v>
      </c>
      <c r="B259" s="270" t="s">
        <v>308</v>
      </c>
      <c r="C259" s="20"/>
      <c r="D259" s="28">
        <f>+E259+F259</f>
        <v>0</v>
      </c>
      <c r="E259" s="278">
        <f>+E260+E261</f>
        <v>0</v>
      </c>
      <c r="F259" s="28">
        <f>+F260+F261</f>
        <v>0</v>
      </c>
      <c r="G259" s="20"/>
      <c r="H259" s="50"/>
      <c r="I259" s="232"/>
      <c r="J259" s="226"/>
    </row>
    <row r="260" spans="1:10" ht="27.6" hidden="1" customHeight="1">
      <c r="A260" s="16"/>
      <c r="B260" s="269" t="s">
        <v>223</v>
      </c>
      <c r="C260" s="116" t="s">
        <v>256</v>
      </c>
      <c r="D260" s="57">
        <f>+E260+F260</f>
        <v>0</v>
      </c>
      <c r="E260" s="280"/>
      <c r="F260" s="57"/>
      <c r="G260" s="116"/>
    </row>
    <row r="261" spans="1:10" ht="36" hidden="1" customHeight="1">
      <c r="A261" s="16"/>
      <c r="B261" s="269" t="s">
        <v>323</v>
      </c>
      <c r="C261" s="116" t="s">
        <v>260</v>
      </c>
      <c r="D261" s="57">
        <f t="shared" ref="D261" si="48">+E261+F261</f>
        <v>0</v>
      </c>
      <c r="E261" s="280"/>
      <c r="F261" s="57"/>
      <c r="G261" s="116"/>
    </row>
    <row r="262" spans="1:10" s="22" customFormat="1" ht="41.45" hidden="1" customHeight="1">
      <c r="A262" s="205" t="s">
        <v>211</v>
      </c>
      <c r="B262" s="270" t="s">
        <v>309</v>
      </c>
      <c r="C262" s="20"/>
      <c r="D262" s="28">
        <f>+E262+F262</f>
        <v>0</v>
      </c>
      <c r="E262" s="278">
        <f>+E263</f>
        <v>0</v>
      </c>
      <c r="F262" s="28"/>
      <c r="G262" s="20"/>
      <c r="H262" s="50"/>
      <c r="I262" s="232"/>
      <c r="J262" s="226"/>
    </row>
    <row r="263" spans="1:10" ht="29.45" hidden="1" customHeight="1">
      <c r="A263" s="16"/>
      <c r="B263" s="272" t="s">
        <v>323</v>
      </c>
      <c r="C263" s="116" t="s">
        <v>260</v>
      </c>
      <c r="D263" s="57">
        <f>+E263+F263</f>
        <v>0</v>
      </c>
      <c r="E263" s="280"/>
      <c r="F263" s="57"/>
      <c r="G263" s="116"/>
    </row>
    <row r="264" spans="1:10" ht="21.75" customHeight="1">
      <c r="A264" s="205" t="s">
        <v>46</v>
      </c>
      <c r="B264" s="19" t="s">
        <v>53</v>
      </c>
      <c r="C264" s="116"/>
      <c r="D264" s="28">
        <f>D265</f>
        <v>191</v>
      </c>
      <c r="E264" s="278">
        <f t="shared" ref="E264:F264" si="49">E265</f>
        <v>191</v>
      </c>
      <c r="F264" s="28">
        <f t="shared" si="49"/>
        <v>0</v>
      </c>
      <c r="G264" s="116"/>
    </row>
    <row r="265" spans="1:10" ht="28.15" customHeight="1">
      <c r="A265" s="119">
        <v>1</v>
      </c>
      <c r="B265" s="273" t="s">
        <v>168</v>
      </c>
      <c r="C265" s="119" t="s">
        <v>236</v>
      </c>
      <c r="D265" s="274">
        <f>SUM(E265:F265)</f>
        <v>191</v>
      </c>
      <c r="E265" s="297">
        <v>191</v>
      </c>
      <c r="F265" s="274">
        <v>0</v>
      </c>
      <c r="G265" s="119"/>
    </row>
    <row r="272" spans="1:10">
      <c r="A272" s="21"/>
      <c r="B272" s="21"/>
      <c r="G272" s="21"/>
    </row>
    <row r="273" spans="3:10" s="21" customFormat="1">
      <c r="C273" s="275"/>
      <c r="D273" s="26"/>
      <c r="E273" s="215"/>
      <c r="F273" s="26"/>
      <c r="G273" s="23"/>
      <c r="H273" s="220"/>
      <c r="I273" s="215"/>
      <c r="J273" s="26"/>
    </row>
    <row r="274" spans="3:10" s="21" customFormat="1">
      <c r="C274" s="275"/>
      <c r="D274" s="26"/>
      <c r="E274" s="215"/>
      <c r="F274" s="26"/>
      <c r="G274" s="23"/>
      <c r="H274" s="220"/>
      <c r="I274" s="215"/>
      <c r="J274" s="26"/>
    </row>
    <row r="275" spans="3:10" s="21" customFormat="1">
      <c r="C275" s="275"/>
      <c r="D275" s="26"/>
      <c r="E275" s="215"/>
      <c r="F275" s="26"/>
      <c r="G275" s="23"/>
      <c r="H275" s="220"/>
      <c r="I275" s="215"/>
      <c r="J275" s="26"/>
    </row>
  </sheetData>
  <mergeCells count="9">
    <mergeCell ref="G114:G119"/>
    <mergeCell ref="G127:G136"/>
    <mergeCell ref="G4:G5"/>
    <mergeCell ref="B1:G1"/>
    <mergeCell ref="A2:G2"/>
    <mergeCell ref="D4:F4"/>
    <mergeCell ref="A4:A5"/>
    <mergeCell ref="B4:B5"/>
    <mergeCell ref="C4:C5"/>
  </mergeCells>
  <phoneticPr fontId="32" type="noConversion"/>
  <pageMargins left="0.43307086614173229" right="0.19685039370078741" top="0.28999999999999998" bottom="0.19685039370078741" header="0.24" footer="0.19685039370078741"/>
  <pageSetup paperSize="9" scale="66" fitToHeight="0" orientation="portrait" r:id="rId1"/>
  <headerFooter alignWithMargins="0">
    <oddHeader>&amp;RBiểu số 2</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B1:C8"/>
  <sheetViews>
    <sheetView workbookViewId="0"/>
  </sheetViews>
  <sheetFormatPr defaultColWidth="8.75" defaultRowHeight="15.75"/>
  <cols>
    <col min="1" max="1" width="8.75" style="21"/>
    <col min="2" max="2" width="43.125" style="21" customWidth="1"/>
    <col min="3" max="3" width="18.5" style="123" bestFit="1" customWidth="1"/>
    <col min="4" max="16384" width="8.75" style="21"/>
  </cols>
  <sheetData>
    <row r="1" spans="2:3" ht="22.9" customHeight="1"/>
    <row r="2" spans="2:3" ht="22.9" customHeight="1">
      <c r="B2" s="21" t="s">
        <v>507</v>
      </c>
    </row>
    <row r="3" spans="2:3" ht="22.9" customHeight="1"/>
    <row r="4" spans="2:3" ht="22.9" customHeight="1">
      <c r="B4" s="21" t="s">
        <v>508</v>
      </c>
      <c r="C4" s="123">
        <v>136000000000</v>
      </c>
    </row>
    <row r="5" spans="2:3" ht="22.9" customHeight="1">
      <c r="B5" s="124" t="s">
        <v>509</v>
      </c>
      <c r="C5" s="123">
        <f>+C4*90%</f>
        <v>122400000000</v>
      </c>
    </row>
    <row r="6" spans="2:3" ht="22.9" customHeight="1">
      <c r="B6" s="21" t="s">
        <v>510</v>
      </c>
      <c r="C6" s="123">
        <v>6200000000</v>
      </c>
    </row>
    <row r="7" spans="2:3" ht="22.9" customHeight="1">
      <c r="B7" s="21" t="s">
        <v>511</v>
      </c>
      <c r="C7" s="123">
        <f>+C5-C6</f>
        <v>116200000000</v>
      </c>
    </row>
    <row r="8" spans="2:3" ht="22.9" customHeight="1"/>
  </sheetData>
  <pageMargins left="0.7" right="0.7" top="0.75" bottom="0.75" header="0.3" footer="0.3"/>
  <pageSetup paperSize="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0">
    <pageSetUpPr fitToPage="1"/>
  </sheetPr>
  <dimension ref="A1:G84"/>
  <sheetViews>
    <sheetView workbookViewId="0">
      <selection sqref="A1:D1"/>
    </sheetView>
  </sheetViews>
  <sheetFormatPr defaultColWidth="9" defaultRowHeight="15"/>
  <cols>
    <col min="1" max="1" width="5.125" style="95" customWidth="1"/>
    <col min="2" max="2" width="78.5" style="95" customWidth="1"/>
    <col min="3" max="3" width="18.25" style="99" customWidth="1"/>
    <col min="4" max="4" width="13.75" style="97" customWidth="1"/>
    <col min="5" max="5" width="9.5" style="95" bestFit="1" customWidth="1"/>
    <col min="6" max="16384" width="9" style="95"/>
  </cols>
  <sheetData>
    <row r="1" spans="1:7" ht="26.25" customHeight="1">
      <c r="A1" s="323" t="s">
        <v>427</v>
      </c>
      <c r="B1" s="323"/>
      <c r="C1" s="323"/>
      <c r="D1" s="323"/>
      <c r="E1" s="66"/>
      <c r="F1" s="66"/>
      <c r="G1" s="23"/>
    </row>
    <row r="2" spans="1:7" ht="21" customHeight="1">
      <c r="A2" s="331" t="str">
        <f>'CHI 2025'!A2:G2</f>
        <v>(Kèm theo Báo cáo số   /BC-UBND ngày     tháng      năm 2024 của UBND thành phố Điện Biên Phủ)</v>
      </c>
      <c r="B2" s="331"/>
      <c r="C2" s="331"/>
      <c r="D2" s="331"/>
      <c r="E2" s="21"/>
      <c r="F2" s="21"/>
      <c r="G2" s="21"/>
    </row>
    <row r="3" spans="1:7" ht="39" customHeight="1">
      <c r="A3" s="93" t="s">
        <v>341</v>
      </c>
      <c r="B3" s="93" t="s">
        <v>342</v>
      </c>
      <c r="C3" s="98" t="s">
        <v>428</v>
      </c>
      <c r="D3" s="93" t="s">
        <v>93</v>
      </c>
      <c r="E3" s="23" t="s">
        <v>93</v>
      </c>
      <c r="F3" s="23"/>
      <c r="G3" s="23"/>
    </row>
    <row r="4" spans="1:7" ht="25.5" customHeight="1">
      <c r="A4" s="108" t="s">
        <v>68</v>
      </c>
      <c r="B4" s="108" t="s">
        <v>352</v>
      </c>
      <c r="C4" s="109">
        <f>+C5+C81</f>
        <v>196700</v>
      </c>
      <c r="D4" s="110"/>
      <c r="E4" s="23"/>
      <c r="F4" s="23"/>
      <c r="G4" s="23"/>
    </row>
    <row r="5" spans="1:7" ht="25.5" customHeight="1">
      <c r="A5" s="63" t="s">
        <v>40</v>
      </c>
      <c r="B5" s="111" t="s">
        <v>198</v>
      </c>
      <c r="C5" s="101">
        <f>+C6+C7+C15+C20+C25+C26+C35+C41+C46+C54+C59+C62+C65+C67</f>
        <v>189800</v>
      </c>
      <c r="D5" s="112"/>
      <c r="E5" s="23"/>
      <c r="F5" s="23"/>
      <c r="G5" s="23"/>
    </row>
    <row r="6" spans="1:7" s="96" customFormat="1" ht="27.6" customHeight="1">
      <c r="A6" s="67" t="s">
        <v>353</v>
      </c>
      <c r="B6" s="68" t="s">
        <v>354</v>
      </c>
      <c r="C6" s="102"/>
      <c r="D6" s="20"/>
      <c r="E6" s="66"/>
      <c r="F6" s="66"/>
      <c r="G6" s="66"/>
    </row>
    <row r="7" spans="1:7" s="96" customFormat="1" ht="27" customHeight="1">
      <c r="A7" s="67" t="s">
        <v>445</v>
      </c>
      <c r="B7" s="71" t="s">
        <v>439</v>
      </c>
      <c r="C7" s="102">
        <f>SUM(C8:C14)</f>
        <v>6700</v>
      </c>
      <c r="D7" s="65"/>
      <c r="E7" s="66"/>
      <c r="F7" s="66"/>
      <c r="G7" s="66"/>
    </row>
    <row r="8" spans="1:7" ht="27" customHeight="1">
      <c r="A8" s="69" t="s">
        <v>158</v>
      </c>
      <c r="B8" s="64" t="s">
        <v>472</v>
      </c>
      <c r="C8" s="100">
        <v>1000</v>
      </c>
      <c r="D8" s="65"/>
      <c r="E8" s="23"/>
      <c r="F8" s="23"/>
      <c r="G8" s="23"/>
    </row>
    <row r="9" spans="1:7" ht="27" customHeight="1">
      <c r="A9" s="69" t="s">
        <v>158</v>
      </c>
      <c r="B9" s="64" t="s">
        <v>467</v>
      </c>
      <c r="C9" s="100">
        <v>1000</v>
      </c>
      <c r="D9" s="65"/>
      <c r="E9" s="23"/>
      <c r="F9" s="23"/>
      <c r="G9" s="23"/>
    </row>
    <row r="10" spans="1:7" ht="27" customHeight="1">
      <c r="A10" s="69" t="s">
        <v>158</v>
      </c>
      <c r="B10" s="64" t="s">
        <v>465</v>
      </c>
      <c r="C10" s="100">
        <v>1000</v>
      </c>
      <c r="D10" s="65"/>
      <c r="E10" s="23"/>
      <c r="F10" s="23"/>
      <c r="G10" s="23"/>
    </row>
    <row r="11" spans="1:7" ht="27" customHeight="1">
      <c r="A11" s="69" t="s">
        <v>158</v>
      </c>
      <c r="B11" s="64" t="s">
        <v>468</v>
      </c>
      <c r="C11" s="100">
        <v>1000</v>
      </c>
      <c r="D11" s="65"/>
      <c r="E11" s="23"/>
      <c r="F11" s="23"/>
      <c r="G11" s="23"/>
    </row>
    <row r="12" spans="1:7" ht="27" customHeight="1">
      <c r="A12" s="69" t="s">
        <v>158</v>
      </c>
      <c r="B12" s="64" t="s">
        <v>469</v>
      </c>
      <c r="C12" s="100">
        <v>2000</v>
      </c>
      <c r="D12" s="65"/>
      <c r="E12" s="23"/>
      <c r="F12" s="23"/>
      <c r="G12" s="23"/>
    </row>
    <row r="13" spans="1:7" ht="27" customHeight="1">
      <c r="A13" s="69" t="s">
        <v>158</v>
      </c>
      <c r="B13" s="72" t="s">
        <v>466</v>
      </c>
      <c r="C13" s="100">
        <v>200</v>
      </c>
      <c r="D13" s="65"/>
      <c r="E13" s="23"/>
      <c r="F13" s="23"/>
      <c r="G13" s="23"/>
    </row>
    <row r="14" spans="1:7" ht="27" customHeight="1">
      <c r="A14" s="69" t="s">
        <v>158</v>
      </c>
      <c r="B14" s="72" t="s">
        <v>440</v>
      </c>
      <c r="C14" s="100">
        <v>500</v>
      </c>
      <c r="D14" s="65"/>
      <c r="E14" s="23"/>
      <c r="F14" s="23"/>
      <c r="G14" s="23"/>
    </row>
    <row r="15" spans="1:7" s="96" customFormat="1" ht="27" customHeight="1">
      <c r="A15" s="67" t="s">
        <v>355</v>
      </c>
      <c r="B15" s="71" t="s">
        <v>182</v>
      </c>
      <c r="C15" s="102">
        <f>SUM(C16:C19)</f>
        <v>8280</v>
      </c>
      <c r="D15" s="103"/>
      <c r="E15" s="66"/>
      <c r="F15" s="66"/>
      <c r="G15" s="66"/>
    </row>
    <row r="16" spans="1:7" ht="27" customHeight="1">
      <c r="A16" s="69" t="s">
        <v>158</v>
      </c>
      <c r="B16" s="107" t="s">
        <v>464</v>
      </c>
      <c r="C16" s="100">
        <v>2080</v>
      </c>
      <c r="D16" s="65"/>
      <c r="E16" s="23"/>
      <c r="F16" s="23"/>
      <c r="G16" s="23"/>
    </row>
    <row r="17" spans="1:7" ht="27" customHeight="1">
      <c r="A17" s="69" t="s">
        <v>158</v>
      </c>
      <c r="B17" s="107" t="s">
        <v>463</v>
      </c>
      <c r="C17" s="100">
        <v>3000</v>
      </c>
      <c r="D17" s="65"/>
      <c r="E17" s="23"/>
      <c r="F17" s="23"/>
      <c r="G17" s="23"/>
    </row>
    <row r="18" spans="1:7" ht="27" customHeight="1">
      <c r="A18" s="69" t="s">
        <v>158</v>
      </c>
      <c r="B18" s="107" t="s">
        <v>470</v>
      </c>
      <c r="C18" s="100">
        <v>3000</v>
      </c>
      <c r="D18" s="65"/>
      <c r="E18" s="23"/>
      <c r="F18" s="23"/>
      <c r="G18" s="23"/>
    </row>
    <row r="19" spans="1:7" ht="27" customHeight="1">
      <c r="A19" s="69" t="s">
        <v>158</v>
      </c>
      <c r="B19" s="107" t="s">
        <v>471</v>
      </c>
      <c r="C19" s="100">
        <v>200</v>
      </c>
      <c r="D19" s="65"/>
      <c r="E19" s="23"/>
      <c r="F19" s="23"/>
      <c r="G19" s="23"/>
    </row>
    <row r="20" spans="1:7" s="96" customFormat="1" ht="28.5" customHeight="1">
      <c r="A20" s="67" t="s">
        <v>357</v>
      </c>
      <c r="B20" s="74" t="s">
        <v>358</v>
      </c>
      <c r="C20" s="102">
        <f>SUM(C21:C24)</f>
        <v>7200</v>
      </c>
      <c r="D20" s="65"/>
      <c r="E20" s="66"/>
      <c r="F20" s="66"/>
      <c r="G20" s="66"/>
    </row>
    <row r="21" spans="1:7" ht="28.9" customHeight="1">
      <c r="A21" s="69" t="s">
        <v>158</v>
      </c>
      <c r="B21" s="62" t="s">
        <v>480</v>
      </c>
      <c r="C21" s="100">
        <v>3000</v>
      </c>
      <c r="D21" s="65"/>
      <c r="E21" s="23"/>
      <c r="F21" s="23"/>
      <c r="G21" s="23"/>
    </row>
    <row r="22" spans="1:7" ht="28.9" customHeight="1">
      <c r="A22" s="69" t="s">
        <v>158</v>
      </c>
      <c r="B22" s="62" t="s">
        <v>481</v>
      </c>
      <c r="C22" s="100">
        <v>4000</v>
      </c>
      <c r="D22" s="65"/>
      <c r="E22" s="23"/>
      <c r="F22" s="23"/>
      <c r="G22" s="23"/>
    </row>
    <row r="23" spans="1:7" ht="28.9" customHeight="1">
      <c r="A23" s="69" t="s">
        <v>158</v>
      </c>
      <c r="B23" s="62" t="s">
        <v>482</v>
      </c>
      <c r="C23" s="100">
        <v>100</v>
      </c>
      <c r="D23" s="65"/>
      <c r="E23" s="23"/>
      <c r="F23" s="23"/>
      <c r="G23" s="23"/>
    </row>
    <row r="24" spans="1:7" ht="28.9" customHeight="1">
      <c r="A24" s="69" t="s">
        <v>158</v>
      </c>
      <c r="B24" s="62" t="s">
        <v>483</v>
      </c>
      <c r="C24" s="100">
        <v>100</v>
      </c>
      <c r="D24" s="65"/>
      <c r="E24" s="23"/>
      <c r="F24" s="23"/>
      <c r="G24" s="23"/>
    </row>
    <row r="25" spans="1:7" s="96" customFormat="1" ht="24" customHeight="1">
      <c r="A25" s="67" t="s">
        <v>359</v>
      </c>
      <c r="B25" s="75" t="s">
        <v>360</v>
      </c>
      <c r="C25" s="102"/>
      <c r="D25" s="65" t="s">
        <v>459</v>
      </c>
      <c r="E25" s="66"/>
      <c r="F25" s="66"/>
      <c r="G25" s="66"/>
    </row>
    <row r="26" spans="1:7" s="96" customFormat="1" ht="22.5" customHeight="1">
      <c r="A26" s="67" t="s">
        <v>361</v>
      </c>
      <c r="B26" s="76" t="s">
        <v>362</v>
      </c>
      <c r="C26" s="102">
        <f>SUM(C27:C34)</f>
        <v>8000</v>
      </c>
      <c r="D26" s="65"/>
      <c r="E26" s="66"/>
      <c r="F26" s="66"/>
      <c r="G26" s="66"/>
    </row>
    <row r="27" spans="1:7" ht="28.15" customHeight="1">
      <c r="A27" s="69" t="s">
        <v>158</v>
      </c>
      <c r="B27" s="64" t="s">
        <v>446</v>
      </c>
      <c r="C27" s="100">
        <v>1000</v>
      </c>
      <c r="D27" s="65"/>
      <c r="E27" s="23"/>
      <c r="F27" s="23"/>
      <c r="G27" s="23"/>
    </row>
    <row r="28" spans="1:7" ht="25.5" customHeight="1">
      <c r="A28" s="69" t="s">
        <v>158</v>
      </c>
      <c r="B28" s="64" t="s">
        <v>447</v>
      </c>
      <c r="C28" s="100">
        <v>1000</v>
      </c>
      <c r="D28" s="65"/>
      <c r="E28" s="23"/>
      <c r="F28" s="23"/>
      <c r="G28" s="23"/>
    </row>
    <row r="29" spans="1:7" ht="25.5" customHeight="1">
      <c r="A29" s="69" t="s">
        <v>158</v>
      </c>
      <c r="B29" s="64" t="s">
        <v>448</v>
      </c>
      <c r="C29" s="100">
        <v>500</v>
      </c>
      <c r="D29" s="65"/>
      <c r="E29" s="23"/>
      <c r="F29" s="23"/>
      <c r="G29" s="23"/>
    </row>
    <row r="30" spans="1:7" ht="25.5" customHeight="1">
      <c r="A30" s="69" t="s">
        <v>158</v>
      </c>
      <c r="B30" s="64" t="s">
        <v>449</v>
      </c>
      <c r="C30" s="100">
        <v>1000</v>
      </c>
      <c r="D30" s="65"/>
      <c r="E30" s="23"/>
      <c r="F30" s="23"/>
      <c r="G30" s="23"/>
    </row>
    <row r="31" spans="1:7" ht="25.5" customHeight="1">
      <c r="A31" s="69" t="s">
        <v>158</v>
      </c>
      <c r="B31" s="64" t="s">
        <v>450</v>
      </c>
      <c r="C31" s="100">
        <v>1500</v>
      </c>
      <c r="D31" s="65"/>
      <c r="E31" s="23"/>
      <c r="F31" s="23"/>
      <c r="G31" s="23"/>
    </row>
    <row r="32" spans="1:7" ht="25.5" customHeight="1">
      <c r="A32" s="69" t="s">
        <v>158</v>
      </c>
      <c r="B32" s="64" t="s">
        <v>451</v>
      </c>
      <c r="C32" s="100">
        <v>1000</v>
      </c>
      <c r="D32" s="65"/>
      <c r="E32" s="23"/>
      <c r="F32" s="23"/>
      <c r="G32" s="23"/>
    </row>
    <row r="33" spans="1:7" ht="25.5" customHeight="1">
      <c r="A33" s="69" t="s">
        <v>158</v>
      </c>
      <c r="B33" s="64" t="s">
        <v>452</v>
      </c>
      <c r="C33" s="100">
        <v>1500</v>
      </c>
      <c r="D33" s="65"/>
      <c r="E33" s="23"/>
      <c r="F33" s="23"/>
      <c r="G33" s="23"/>
    </row>
    <row r="34" spans="1:7" ht="25.5" customHeight="1">
      <c r="A34" s="69" t="s">
        <v>158</v>
      </c>
      <c r="B34" s="64" t="s">
        <v>453</v>
      </c>
      <c r="C34" s="100">
        <v>500</v>
      </c>
      <c r="D34" s="65"/>
      <c r="E34" s="23"/>
      <c r="F34" s="23"/>
      <c r="G34" s="23"/>
    </row>
    <row r="35" spans="1:7" s="96" customFormat="1" ht="23.25" customHeight="1">
      <c r="A35" s="67" t="s">
        <v>363</v>
      </c>
      <c r="B35" s="71" t="s">
        <v>364</v>
      </c>
      <c r="C35" s="102">
        <f>SUM(C36:C40)</f>
        <v>10000</v>
      </c>
      <c r="D35" s="65"/>
      <c r="E35" s="66"/>
      <c r="F35" s="66"/>
      <c r="G35" s="66"/>
    </row>
    <row r="36" spans="1:7" ht="23.25" customHeight="1">
      <c r="A36" s="69" t="s">
        <v>158</v>
      </c>
      <c r="B36" s="30" t="s">
        <v>434</v>
      </c>
      <c r="C36" s="100">
        <v>500</v>
      </c>
      <c r="D36" s="65"/>
      <c r="E36" s="23"/>
      <c r="F36" s="23"/>
      <c r="G36" s="23"/>
    </row>
    <row r="37" spans="1:7" ht="23.25" customHeight="1">
      <c r="A37" s="69" t="s">
        <v>158</v>
      </c>
      <c r="B37" s="30" t="s">
        <v>435</v>
      </c>
      <c r="C37" s="100">
        <v>4000</v>
      </c>
      <c r="D37" s="65"/>
      <c r="E37" s="23"/>
      <c r="F37" s="23"/>
      <c r="G37" s="23"/>
    </row>
    <row r="38" spans="1:7" ht="23.25" customHeight="1">
      <c r="A38" s="69" t="s">
        <v>158</v>
      </c>
      <c r="B38" s="30" t="s">
        <v>436</v>
      </c>
      <c r="C38" s="100">
        <v>2000</v>
      </c>
      <c r="D38" s="65"/>
      <c r="E38" s="23"/>
      <c r="F38" s="23"/>
      <c r="G38" s="23"/>
    </row>
    <row r="39" spans="1:7" ht="23.25" customHeight="1">
      <c r="A39" s="69" t="s">
        <v>158</v>
      </c>
      <c r="B39" s="30" t="s">
        <v>437</v>
      </c>
      <c r="C39" s="100">
        <v>500</v>
      </c>
      <c r="D39" s="65"/>
      <c r="E39" s="23"/>
      <c r="F39" s="23"/>
      <c r="G39" s="23"/>
    </row>
    <row r="40" spans="1:7" ht="23.25" customHeight="1">
      <c r="A40" s="69" t="s">
        <v>158</v>
      </c>
      <c r="B40" s="30" t="s">
        <v>438</v>
      </c>
      <c r="C40" s="100">
        <v>3000</v>
      </c>
      <c r="D40" s="65"/>
      <c r="E40" s="23"/>
      <c r="F40" s="23"/>
      <c r="G40" s="23"/>
    </row>
    <row r="41" spans="1:7" s="96" customFormat="1" ht="23.25" customHeight="1">
      <c r="A41" s="67" t="s">
        <v>365</v>
      </c>
      <c r="B41" s="75" t="s">
        <v>191</v>
      </c>
      <c r="C41" s="102">
        <f>SUM(C42:C45)</f>
        <v>2220</v>
      </c>
      <c r="D41" s="65"/>
      <c r="E41" s="66"/>
      <c r="F41" s="66"/>
      <c r="G41" s="66"/>
    </row>
    <row r="42" spans="1:7" ht="30.6" customHeight="1">
      <c r="A42" s="69" t="s">
        <v>158</v>
      </c>
      <c r="B42" s="30" t="s">
        <v>441</v>
      </c>
      <c r="C42" s="100">
        <v>400</v>
      </c>
      <c r="D42" s="65"/>
      <c r="E42" s="73"/>
      <c r="F42" s="23"/>
      <c r="G42" s="23"/>
    </row>
    <row r="43" spans="1:7" ht="30.6" customHeight="1">
      <c r="A43" s="69" t="s">
        <v>158</v>
      </c>
      <c r="B43" s="70" t="s">
        <v>442</v>
      </c>
      <c r="C43" s="100">
        <v>700</v>
      </c>
      <c r="D43" s="65"/>
      <c r="E43" s="73"/>
      <c r="F43" s="23"/>
      <c r="G43" s="23"/>
    </row>
    <row r="44" spans="1:7" ht="30.6" customHeight="1">
      <c r="A44" s="69" t="s">
        <v>158</v>
      </c>
      <c r="B44" s="70" t="s">
        <v>443</v>
      </c>
      <c r="C44" s="100">
        <v>120</v>
      </c>
      <c r="D44" s="65"/>
      <c r="E44" s="73"/>
      <c r="F44" s="23"/>
      <c r="G44" s="23"/>
    </row>
    <row r="45" spans="1:7" ht="30.6" customHeight="1">
      <c r="A45" s="69" t="s">
        <v>158</v>
      </c>
      <c r="B45" s="70" t="s">
        <v>444</v>
      </c>
      <c r="C45" s="100">
        <v>1000</v>
      </c>
      <c r="D45" s="65"/>
      <c r="E45" s="73"/>
      <c r="F45" s="23"/>
      <c r="G45" s="23"/>
    </row>
    <row r="46" spans="1:7" s="96" customFormat="1" ht="25.15" customHeight="1">
      <c r="A46" s="67" t="s">
        <v>366</v>
      </c>
      <c r="B46" s="75" t="s">
        <v>285</v>
      </c>
      <c r="C46" s="102">
        <f>SUM(C47:C53)</f>
        <v>31500</v>
      </c>
      <c r="D46" s="65"/>
      <c r="E46" s="66"/>
      <c r="F46" s="66"/>
      <c r="G46" s="66"/>
    </row>
    <row r="47" spans="1:7" ht="26.45" customHeight="1">
      <c r="A47" s="69" t="s">
        <v>158</v>
      </c>
      <c r="B47" s="113" t="s">
        <v>473</v>
      </c>
      <c r="C47" s="100">
        <v>2000</v>
      </c>
      <c r="D47" s="65"/>
      <c r="E47" s="23"/>
      <c r="F47" s="23"/>
      <c r="G47" s="23"/>
    </row>
    <row r="48" spans="1:7" ht="27.75" customHeight="1">
      <c r="A48" s="69" t="s">
        <v>158</v>
      </c>
      <c r="B48" s="45" t="s">
        <v>474</v>
      </c>
      <c r="C48" s="100">
        <v>2000</v>
      </c>
      <c r="D48" s="65"/>
      <c r="E48" s="85"/>
      <c r="F48" s="23"/>
      <c r="G48" s="23"/>
    </row>
    <row r="49" spans="1:7" ht="27.75" customHeight="1">
      <c r="A49" s="69" t="s">
        <v>158</v>
      </c>
      <c r="B49" s="45" t="s">
        <v>475</v>
      </c>
      <c r="C49" s="100">
        <v>9000</v>
      </c>
      <c r="D49" s="65"/>
      <c r="E49" s="80"/>
      <c r="F49" s="23"/>
      <c r="G49" s="23"/>
    </row>
    <row r="50" spans="1:7" ht="27.75" customHeight="1">
      <c r="A50" s="69" t="s">
        <v>158</v>
      </c>
      <c r="B50" s="45" t="s">
        <v>476</v>
      </c>
      <c r="C50" s="100">
        <v>2000</v>
      </c>
      <c r="D50" s="65"/>
      <c r="E50" s="73"/>
      <c r="F50" s="23"/>
      <c r="G50" s="23"/>
    </row>
    <row r="51" spans="1:7" ht="27.75" customHeight="1">
      <c r="A51" s="69" t="s">
        <v>158</v>
      </c>
      <c r="B51" s="45" t="s">
        <v>477</v>
      </c>
      <c r="C51" s="100">
        <v>3000</v>
      </c>
      <c r="D51" s="65"/>
      <c r="E51" s="73"/>
      <c r="F51" s="23"/>
      <c r="G51" s="23"/>
    </row>
    <row r="52" spans="1:7" ht="27.75" customHeight="1">
      <c r="A52" s="69" t="s">
        <v>158</v>
      </c>
      <c r="B52" s="45" t="s">
        <v>478</v>
      </c>
      <c r="C52" s="100">
        <v>3500</v>
      </c>
      <c r="D52" s="65"/>
      <c r="E52" s="73"/>
      <c r="F52" s="23"/>
      <c r="G52" s="23"/>
    </row>
    <row r="53" spans="1:7" ht="27.75" customHeight="1">
      <c r="A53" s="69" t="s">
        <v>158</v>
      </c>
      <c r="B53" s="45" t="s">
        <v>479</v>
      </c>
      <c r="C53" s="100">
        <v>10000</v>
      </c>
      <c r="D53" s="65"/>
      <c r="E53" s="73"/>
      <c r="F53" s="23"/>
      <c r="G53" s="23"/>
    </row>
    <row r="54" spans="1:7" s="96" customFormat="1" ht="25.15" customHeight="1">
      <c r="A54" s="67" t="s">
        <v>454</v>
      </c>
      <c r="B54" s="75" t="s">
        <v>429</v>
      </c>
      <c r="C54" s="102">
        <f>SUM(C55:C58)</f>
        <v>3000</v>
      </c>
      <c r="D54" s="65"/>
      <c r="E54" s="66"/>
      <c r="F54" s="66"/>
      <c r="G54" s="66"/>
    </row>
    <row r="55" spans="1:7" ht="29.45" customHeight="1">
      <c r="A55" s="69" t="s">
        <v>158</v>
      </c>
      <c r="B55" s="70" t="s">
        <v>430</v>
      </c>
      <c r="C55" s="100">
        <v>1500</v>
      </c>
      <c r="D55" s="65"/>
      <c r="E55" s="23"/>
      <c r="F55" s="23"/>
      <c r="G55" s="23"/>
    </row>
    <row r="56" spans="1:7" ht="27.75" customHeight="1">
      <c r="A56" s="69" t="s">
        <v>158</v>
      </c>
      <c r="B56" s="18" t="s">
        <v>431</v>
      </c>
      <c r="C56" s="100">
        <v>500</v>
      </c>
      <c r="D56" s="65"/>
      <c r="E56" s="85"/>
      <c r="F56" s="23"/>
      <c r="G56" s="23"/>
    </row>
    <row r="57" spans="1:7" ht="27.75" customHeight="1">
      <c r="A57" s="69" t="s">
        <v>158</v>
      </c>
      <c r="B57" s="18" t="s">
        <v>432</v>
      </c>
      <c r="C57" s="100">
        <v>500</v>
      </c>
      <c r="D57" s="65"/>
      <c r="E57" s="80"/>
      <c r="F57" s="23"/>
      <c r="G57" s="23"/>
    </row>
    <row r="58" spans="1:7" ht="27.75" customHeight="1">
      <c r="A58" s="69" t="s">
        <v>158</v>
      </c>
      <c r="B58" s="18" t="s">
        <v>433</v>
      </c>
      <c r="C58" s="100">
        <v>500</v>
      </c>
      <c r="D58" s="65"/>
      <c r="E58" s="80"/>
      <c r="F58" s="23"/>
      <c r="G58" s="23"/>
    </row>
    <row r="59" spans="1:7" s="96" customFormat="1" ht="27.75" customHeight="1">
      <c r="A59" s="20">
        <v>11</v>
      </c>
      <c r="B59" s="19" t="s">
        <v>455</v>
      </c>
      <c r="C59" s="102">
        <f>SUM(C60:C61)</f>
        <v>4000</v>
      </c>
      <c r="D59" s="103"/>
      <c r="E59" s="94"/>
      <c r="F59" s="66"/>
      <c r="G59" s="66"/>
    </row>
    <row r="60" spans="1:7" ht="27.75" customHeight="1">
      <c r="A60" s="69" t="s">
        <v>158</v>
      </c>
      <c r="B60" s="18" t="s">
        <v>461</v>
      </c>
      <c r="C60" s="100">
        <v>1500</v>
      </c>
      <c r="D60" s="65"/>
      <c r="E60" s="80"/>
      <c r="F60" s="23"/>
      <c r="G60" s="23"/>
    </row>
    <row r="61" spans="1:7" ht="45.6" customHeight="1">
      <c r="A61" s="69" t="s">
        <v>158</v>
      </c>
      <c r="B61" s="18" t="s">
        <v>462</v>
      </c>
      <c r="C61" s="100">
        <v>2500</v>
      </c>
      <c r="D61" s="65"/>
      <c r="E61" s="80"/>
      <c r="F61" s="23"/>
      <c r="G61" s="23"/>
    </row>
    <row r="62" spans="1:7" s="96" customFormat="1" ht="27.75" customHeight="1">
      <c r="A62" s="20">
        <v>12</v>
      </c>
      <c r="B62" s="19" t="s">
        <v>456</v>
      </c>
      <c r="C62" s="102">
        <f>SUM(C63:C64)</f>
        <v>1000</v>
      </c>
      <c r="D62" s="103"/>
      <c r="E62" s="94"/>
      <c r="F62" s="66"/>
      <c r="G62" s="66"/>
    </row>
    <row r="63" spans="1:7" ht="27.75" customHeight="1">
      <c r="A63" s="69" t="s">
        <v>158</v>
      </c>
      <c r="B63" s="64" t="s">
        <v>457</v>
      </c>
      <c r="C63" s="100">
        <v>500</v>
      </c>
      <c r="D63" s="65"/>
      <c r="E63" s="80"/>
      <c r="F63" s="23"/>
      <c r="G63" s="23"/>
    </row>
    <row r="64" spans="1:7" ht="27.75" customHeight="1">
      <c r="A64" s="69" t="s">
        <v>158</v>
      </c>
      <c r="B64" s="64" t="s">
        <v>458</v>
      </c>
      <c r="C64" s="100">
        <v>500</v>
      </c>
      <c r="D64" s="65"/>
      <c r="E64" s="80"/>
      <c r="F64" s="23"/>
      <c r="G64" s="23"/>
    </row>
    <row r="65" spans="1:7" s="96" customFormat="1" ht="27.75" customHeight="1">
      <c r="A65" s="20">
        <v>13</v>
      </c>
      <c r="B65" s="19" t="s">
        <v>356</v>
      </c>
      <c r="C65" s="102">
        <f>+C66</f>
        <v>500</v>
      </c>
      <c r="D65" s="103"/>
      <c r="E65" s="94"/>
      <c r="F65" s="66"/>
      <c r="G65" s="66"/>
    </row>
    <row r="66" spans="1:7" ht="27.75" customHeight="1">
      <c r="A66" s="69" t="s">
        <v>158</v>
      </c>
      <c r="B66" s="18" t="s">
        <v>460</v>
      </c>
      <c r="C66" s="100">
        <v>500</v>
      </c>
      <c r="D66" s="65"/>
      <c r="E66" s="80"/>
      <c r="F66" s="23"/>
      <c r="G66" s="23"/>
    </row>
    <row r="67" spans="1:7" s="96" customFormat="1" ht="27.75" customHeight="1">
      <c r="A67" s="67" t="s">
        <v>487</v>
      </c>
      <c r="B67" s="19" t="s">
        <v>180</v>
      </c>
      <c r="C67" s="102">
        <f>SUM(C68:C80)</f>
        <v>107400</v>
      </c>
      <c r="D67" s="103"/>
      <c r="E67" s="94"/>
      <c r="F67" s="66"/>
      <c r="G67" s="66"/>
    </row>
    <row r="68" spans="1:7" ht="27.75" customHeight="1">
      <c r="A68" s="69" t="s">
        <v>158</v>
      </c>
      <c r="B68" s="64" t="s">
        <v>499</v>
      </c>
      <c r="C68" s="100">
        <v>5000</v>
      </c>
      <c r="D68" s="65"/>
      <c r="E68" s="80"/>
      <c r="F68" s="23"/>
      <c r="G68" s="23"/>
    </row>
    <row r="69" spans="1:7" ht="27.75" customHeight="1">
      <c r="A69" s="69" t="s">
        <v>158</v>
      </c>
      <c r="B69" s="64" t="s">
        <v>424</v>
      </c>
      <c r="C69" s="100">
        <v>1000</v>
      </c>
      <c r="D69" s="65"/>
      <c r="E69" s="80"/>
      <c r="F69" s="23"/>
      <c r="G69" s="23"/>
    </row>
    <row r="70" spans="1:7" ht="27.75" customHeight="1">
      <c r="A70" s="69" t="s">
        <v>158</v>
      </c>
      <c r="B70" s="114" t="s">
        <v>488</v>
      </c>
      <c r="C70" s="100">
        <v>33000</v>
      </c>
      <c r="D70" s="332" t="s">
        <v>500</v>
      </c>
      <c r="E70" s="80"/>
      <c r="F70" s="23"/>
      <c r="G70" s="23"/>
    </row>
    <row r="71" spans="1:7" ht="27.75" customHeight="1">
      <c r="A71" s="69" t="s">
        <v>158</v>
      </c>
      <c r="B71" s="114" t="s">
        <v>489</v>
      </c>
      <c r="C71" s="100">
        <v>12000</v>
      </c>
      <c r="D71" s="333"/>
      <c r="E71" s="80"/>
      <c r="F71" s="23"/>
      <c r="G71" s="23"/>
    </row>
    <row r="72" spans="1:7" ht="27.75" customHeight="1">
      <c r="A72" s="69" t="s">
        <v>158</v>
      </c>
      <c r="B72" s="114" t="s">
        <v>490</v>
      </c>
      <c r="C72" s="100">
        <v>31900</v>
      </c>
      <c r="D72" s="333"/>
      <c r="E72" s="80"/>
      <c r="F72" s="23"/>
      <c r="G72" s="23"/>
    </row>
    <row r="73" spans="1:7" ht="27.75" customHeight="1">
      <c r="A73" s="69" t="s">
        <v>158</v>
      </c>
      <c r="B73" s="114" t="s">
        <v>491</v>
      </c>
      <c r="C73" s="100">
        <v>2000</v>
      </c>
      <c r="D73" s="333"/>
      <c r="E73" s="80"/>
      <c r="F73" s="23"/>
      <c r="G73" s="23"/>
    </row>
    <row r="74" spans="1:7" ht="27.75" customHeight="1">
      <c r="A74" s="69" t="s">
        <v>158</v>
      </c>
      <c r="B74" s="114" t="s">
        <v>492</v>
      </c>
      <c r="C74" s="100">
        <v>3900</v>
      </c>
      <c r="D74" s="333"/>
      <c r="E74" s="80"/>
      <c r="F74" s="23"/>
      <c r="G74" s="23"/>
    </row>
    <row r="75" spans="1:7" ht="27.75" customHeight="1">
      <c r="A75" s="69" t="s">
        <v>158</v>
      </c>
      <c r="B75" s="114" t="s">
        <v>493</v>
      </c>
      <c r="C75" s="100">
        <v>3900</v>
      </c>
      <c r="D75" s="333"/>
      <c r="E75" s="80"/>
      <c r="F75" s="23"/>
      <c r="G75" s="23"/>
    </row>
    <row r="76" spans="1:7" ht="40.9" customHeight="1">
      <c r="A76" s="69" t="s">
        <v>158</v>
      </c>
      <c r="B76" s="114" t="s">
        <v>494</v>
      </c>
      <c r="C76" s="100">
        <v>1200</v>
      </c>
      <c r="D76" s="333"/>
      <c r="E76" s="80"/>
      <c r="F76" s="23"/>
      <c r="G76" s="23"/>
    </row>
    <row r="77" spans="1:7" ht="27.75" customHeight="1">
      <c r="A77" s="69" t="s">
        <v>158</v>
      </c>
      <c r="B77" s="114" t="s">
        <v>495</v>
      </c>
      <c r="C77" s="100">
        <v>1000</v>
      </c>
      <c r="D77" s="334"/>
      <c r="E77" s="80"/>
      <c r="F77" s="23"/>
      <c r="G77" s="23"/>
    </row>
    <row r="78" spans="1:7" ht="27.75" customHeight="1">
      <c r="A78" s="69" t="s">
        <v>158</v>
      </c>
      <c r="B78" s="114" t="s">
        <v>496</v>
      </c>
      <c r="C78" s="100">
        <v>2000</v>
      </c>
      <c r="D78" s="65"/>
      <c r="E78" s="80"/>
      <c r="F78" s="23"/>
      <c r="G78" s="23"/>
    </row>
    <row r="79" spans="1:7" ht="27.75" customHeight="1">
      <c r="A79" s="69" t="s">
        <v>158</v>
      </c>
      <c r="B79" s="114" t="s">
        <v>497</v>
      </c>
      <c r="C79" s="100">
        <v>3000</v>
      </c>
      <c r="D79" s="65"/>
      <c r="E79" s="80"/>
      <c r="F79" s="23"/>
      <c r="G79" s="23"/>
    </row>
    <row r="80" spans="1:7" ht="27.75" customHeight="1">
      <c r="A80" s="69" t="s">
        <v>158</v>
      </c>
      <c r="B80" s="114" t="s">
        <v>498</v>
      </c>
      <c r="C80" s="100">
        <v>7500</v>
      </c>
      <c r="D80" s="65"/>
      <c r="E80" s="80"/>
      <c r="F80" s="23"/>
      <c r="G80" s="23"/>
    </row>
    <row r="81" spans="1:7" s="96" customFormat="1" ht="26.45" customHeight="1">
      <c r="A81" s="20" t="s">
        <v>46</v>
      </c>
      <c r="B81" s="19" t="s">
        <v>94</v>
      </c>
      <c r="C81" s="102">
        <f>SUM(C82:C84)</f>
        <v>6900</v>
      </c>
      <c r="D81" s="65"/>
      <c r="E81" s="78"/>
      <c r="F81" s="66"/>
      <c r="G81" s="66"/>
    </row>
    <row r="82" spans="1:7" ht="26.45" customHeight="1">
      <c r="A82" s="69" t="s">
        <v>158</v>
      </c>
      <c r="B82" s="45" t="s">
        <v>484</v>
      </c>
      <c r="C82" s="100">
        <v>2400</v>
      </c>
      <c r="D82" s="65"/>
      <c r="E82" s="80"/>
      <c r="F82" s="23"/>
      <c r="G82" s="23"/>
    </row>
    <row r="83" spans="1:7" ht="26.45" customHeight="1">
      <c r="A83" s="69" t="s">
        <v>158</v>
      </c>
      <c r="B83" s="45" t="s">
        <v>485</v>
      </c>
      <c r="C83" s="100">
        <v>2300</v>
      </c>
      <c r="D83" s="65"/>
      <c r="E83" s="85"/>
      <c r="F83" s="23"/>
      <c r="G83" s="23"/>
    </row>
    <row r="84" spans="1:7" ht="26.45" customHeight="1">
      <c r="A84" s="69" t="s">
        <v>158</v>
      </c>
      <c r="B84" s="104" t="s">
        <v>486</v>
      </c>
      <c r="C84" s="105">
        <v>2200</v>
      </c>
      <c r="D84" s="106"/>
      <c r="E84" s="80"/>
      <c r="F84" s="23"/>
      <c r="G84" s="23"/>
    </row>
  </sheetData>
  <mergeCells count="3">
    <mergeCell ref="A1:D1"/>
    <mergeCell ref="A2:D2"/>
    <mergeCell ref="D70:D77"/>
  </mergeCells>
  <pageMargins left="0.19685039370078741" right="0.15748031496062992" top="0.31496062992125984" bottom="0.19685039370078741" header="0.31496062992125984" footer="0.15748031496062992"/>
  <pageSetup paperSize="9" scale="81" fitToHeight="0" orientation="portrait" r:id="rId1"/>
  <headerFooter>
    <oddHeader>&amp;R&amp;20Biểu  số 4</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V66"/>
  <sheetViews>
    <sheetView tabSelected="1" zoomScale="84" zoomScaleNormal="84" workbookViewId="0">
      <pane xSplit="2" ySplit="3" topLeftCell="C4" activePane="bottomRight" state="frozen"/>
      <selection pane="topRight" activeCell="C1" sqref="C1"/>
      <selection pane="bottomLeft" activeCell="A4" sqref="A4"/>
      <selection pane="bottomRight" activeCell="C8" sqref="C8"/>
    </sheetView>
  </sheetViews>
  <sheetFormatPr defaultColWidth="8.625" defaultRowHeight="15.75"/>
  <cols>
    <col min="1" max="1" width="6.75" style="27" customWidth="1"/>
    <col min="2" max="2" width="43.5" style="23" customWidth="1"/>
    <col min="3" max="3" width="12.875" style="215" customWidth="1"/>
    <col min="4" max="4" width="10.125" style="308" customWidth="1"/>
    <col min="5" max="6" width="9.5" style="308" customWidth="1"/>
    <col min="7" max="7" width="9.875" style="308" customWidth="1"/>
    <col min="8" max="8" width="9.75" style="308" customWidth="1"/>
    <col min="9" max="10" width="10.125" style="308" customWidth="1"/>
    <col min="11" max="11" width="9.25" style="308" customWidth="1"/>
    <col min="12" max="12" width="8.875" style="308" customWidth="1"/>
    <col min="13" max="13" width="8.625" style="308" customWidth="1"/>
    <col min="14" max="14" width="10.875" style="308" customWidth="1"/>
    <col min="15" max="15" width="10" style="308" customWidth="1"/>
    <col min="16" max="16" width="12.5" style="21" hidden="1" customWidth="1"/>
    <col min="17" max="17" width="16.5" style="21" hidden="1" customWidth="1"/>
    <col min="18" max="20" width="0" style="21" hidden="1" customWidth="1"/>
    <col min="21" max="21" width="6.125" style="21" hidden="1" customWidth="1"/>
    <col min="22" max="22" width="11.875" style="21" customWidth="1"/>
    <col min="23" max="16384" width="8.625" style="21"/>
  </cols>
  <sheetData>
    <row r="1" spans="1:22" ht="21.75" customHeight="1">
      <c r="B1" s="335" t="s">
        <v>621</v>
      </c>
      <c r="C1" s="335"/>
      <c r="D1" s="335"/>
      <c r="E1" s="335"/>
      <c r="F1" s="335"/>
      <c r="G1" s="335"/>
      <c r="H1" s="335"/>
      <c r="I1" s="335"/>
      <c r="J1" s="335"/>
      <c r="K1" s="335"/>
      <c r="L1" s="335"/>
      <c r="M1" s="335"/>
      <c r="N1" s="335"/>
      <c r="O1" s="335"/>
    </row>
    <row r="2" spans="1:22" s="339" customFormat="1" ht="21" customHeight="1">
      <c r="A2" s="336"/>
      <c r="B2" s="336"/>
      <c r="C2" s="337"/>
      <c r="D2" s="338">
        <v>14776</v>
      </c>
      <c r="E2" s="338">
        <v>9575</v>
      </c>
      <c r="F2" s="338">
        <v>12577</v>
      </c>
      <c r="G2" s="338">
        <v>13166</v>
      </c>
      <c r="H2" s="338">
        <v>18411</v>
      </c>
      <c r="I2" s="338">
        <v>16423</v>
      </c>
      <c r="J2" s="338">
        <v>11928</v>
      </c>
      <c r="K2" s="338">
        <v>11051</v>
      </c>
      <c r="L2" s="338">
        <v>11634</v>
      </c>
      <c r="M2" s="338">
        <v>10444</v>
      </c>
      <c r="N2" s="338">
        <v>11020</v>
      </c>
      <c r="O2" s="338">
        <v>9936</v>
      </c>
    </row>
    <row r="3" spans="1:22" ht="36.6" customHeight="1">
      <c r="A3" s="203" t="s">
        <v>38</v>
      </c>
      <c r="B3" s="63" t="s">
        <v>24</v>
      </c>
      <c r="C3" s="277" t="s">
        <v>25</v>
      </c>
      <c r="D3" s="298" t="s">
        <v>26</v>
      </c>
      <c r="E3" s="298" t="s">
        <v>27</v>
      </c>
      <c r="F3" s="298" t="s">
        <v>28</v>
      </c>
      <c r="G3" s="298" t="s">
        <v>164</v>
      </c>
      <c r="H3" s="298" t="s">
        <v>29</v>
      </c>
      <c r="I3" s="298" t="s">
        <v>30</v>
      </c>
      <c r="J3" s="298" t="s">
        <v>31</v>
      </c>
      <c r="K3" s="298" t="s">
        <v>32</v>
      </c>
      <c r="L3" s="298" t="s">
        <v>64</v>
      </c>
      <c r="M3" s="298" t="s">
        <v>65</v>
      </c>
      <c r="N3" s="298" t="s">
        <v>66</v>
      </c>
      <c r="O3" s="298" t="s">
        <v>67</v>
      </c>
      <c r="V3" s="194">
        <f>+C5-C7</f>
        <v>4539</v>
      </c>
    </row>
    <row r="4" spans="1:22" s="22" customFormat="1" ht="20.25" customHeight="1">
      <c r="A4" s="205" t="s">
        <v>40</v>
      </c>
      <c r="B4" s="115" t="s">
        <v>413</v>
      </c>
      <c r="C4" s="278">
        <f t="shared" ref="C4:U4" si="0">+C5+C15+C16+C21</f>
        <v>151665</v>
      </c>
      <c r="D4" s="299">
        <f t="shared" si="0"/>
        <v>14826</v>
      </c>
      <c r="E4" s="299">
        <f t="shared" si="0"/>
        <v>9628</v>
      </c>
      <c r="F4" s="299">
        <f t="shared" si="0"/>
        <v>12682</v>
      </c>
      <c r="G4" s="299">
        <f t="shared" si="0"/>
        <v>13330</v>
      </c>
      <c r="H4" s="299">
        <f t="shared" si="0"/>
        <v>18459</v>
      </c>
      <c r="I4" s="299">
        <f t="shared" si="0"/>
        <v>16466</v>
      </c>
      <c r="J4" s="299">
        <f t="shared" si="0"/>
        <v>11987</v>
      </c>
      <c r="K4" s="299">
        <f t="shared" si="0"/>
        <v>11108</v>
      </c>
      <c r="L4" s="299">
        <f t="shared" si="0"/>
        <v>11669</v>
      </c>
      <c r="M4" s="299">
        <f t="shared" si="0"/>
        <v>10479</v>
      </c>
      <c r="N4" s="299">
        <f t="shared" si="0"/>
        <v>11048</v>
      </c>
      <c r="O4" s="299">
        <f t="shared" si="0"/>
        <v>9983</v>
      </c>
      <c r="P4" s="180">
        <f t="shared" si="0"/>
        <v>4539</v>
      </c>
      <c r="Q4" s="28">
        <f t="shared" si="0"/>
        <v>0</v>
      </c>
      <c r="R4" s="28">
        <f t="shared" si="0"/>
        <v>0</v>
      </c>
      <c r="S4" s="28">
        <f t="shared" si="0"/>
        <v>0</v>
      </c>
      <c r="T4" s="28">
        <f t="shared" si="0"/>
        <v>0</v>
      </c>
      <c r="U4" s="28">
        <f t="shared" si="0"/>
        <v>0</v>
      </c>
    </row>
    <row r="5" spans="1:22" ht="20.25" customHeight="1">
      <c r="A5" s="205">
        <v>1</v>
      </c>
      <c r="B5" s="115" t="s">
        <v>399</v>
      </c>
      <c r="C5" s="278">
        <f t="shared" ref="C5:C8" si="1">SUM(D5:O5)</f>
        <v>32439</v>
      </c>
      <c r="D5" s="299">
        <f>D6+D9</f>
        <v>4984</v>
      </c>
      <c r="E5" s="299">
        <f>E6+E9</f>
        <v>790</v>
      </c>
      <c r="F5" s="299">
        <f t="shared" ref="F5:O5" si="2">F6+F9</f>
        <v>4780</v>
      </c>
      <c r="G5" s="299">
        <f t="shared" si="2"/>
        <v>3720</v>
      </c>
      <c r="H5" s="299">
        <f t="shared" si="2"/>
        <v>8700</v>
      </c>
      <c r="I5" s="299">
        <f t="shared" si="2"/>
        <v>5180</v>
      </c>
      <c r="J5" s="299">
        <f t="shared" si="2"/>
        <v>2350</v>
      </c>
      <c r="K5" s="299">
        <f t="shared" si="2"/>
        <v>1685</v>
      </c>
      <c r="L5" s="299">
        <f t="shared" si="2"/>
        <v>35</v>
      </c>
      <c r="M5" s="299">
        <f t="shared" si="2"/>
        <v>118</v>
      </c>
      <c r="N5" s="299">
        <f t="shared" si="2"/>
        <v>45</v>
      </c>
      <c r="O5" s="299">
        <f t="shared" si="2"/>
        <v>52</v>
      </c>
      <c r="P5" s="31">
        <f>+C5-C7</f>
        <v>4539</v>
      </c>
    </row>
    <row r="6" spans="1:22" s="187" customFormat="1" ht="20.25" customHeight="1">
      <c r="A6" s="206" t="s">
        <v>41</v>
      </c>
      <c r="B6" s="125" t="s">
        <v>33</v>
      </c>
      <c r="C6" s="279">
        <f t="shared" si="1"/>
        <v>28561</v>
      </c>
      <c r="D6" s="300">
        <f>SUM(D7:D8)</f>
        <v>4190</v>
      </c>
      <c r="E6" s="300">
        <f>SUM(E7:E8)</f>
        <v>90</v>
      </c>
      <c r="F6" s="300">
        <f t="shared" ref="F6:O6" si="3">SUM(F7:F8)</f>
        <v>4530</v>
      </c>
      <c r="G6" s="300">
        <f t="shared" si="3"/>
        <v>3350</v>
      </c>
      <c r="H6" s="300">
        <f t="shared" si="3"/>
        <v>8070</v>
      </c>
      <c r="I6" s="300">
        <f t="shared" si="3"/>
        <v>4690</v>
      </c>
      <c r="J6" s="300">
        <f t="shared" si="3"/>
        <v>2050</v>
      </c>
      <c r="K6" s="300">
        <f t="shared" si="3"/>
        <v>1550</v>
      </c>
      <c r="L6" s="300">
        <f t="shared" si="3"/>
        <v>5</v>
      </c>
      <c r="M6" s="300">
        <f t="shared" si="3"/>
        <v>16</v>
      </c>
      <c r="N6" s="300">
        <f t="shared" si="3"/>
        <v>10</v>
      </c>
      <c r="O6" s="300">
        <f t="shared" si="3"/>
        <v>10</v>
      </c>
      <c r="P6" s="186">
        <f>+I5-I7</f>
        <v>580</v>
      </c>
    </row>
    <row r="7" spans="1:22" ht="20.25" customHeight="1">
      <c r="A7" s="16"/>
      <c r="B7" s="208" t="s">
        <v>92</v>
      </c>
      <c r="C7" s="280">
        <f t="shared" si="1"/>
        <v>27900</v>
      </c>
      <c r="D7" s="301">
        <v>4000</v>
      </c>
      <c r="E7" s="302"/>
      <c r="F7" s="301">
        <v>4500</v>
      </c>
      <c r="G7" s="301">
        <v>3300</v>
      </c>
      <c r="H7" s="301">
        <v>8000</v>
      </c>
      <c r="I7" s="301">
        <v>4600</v>
      </c>
      <c r="J7" s="301">
        <v>2000</v>
      </c>
      <c r="K7" s="301">
        <v>1500</v>
      </c>
      <c r="L7" s="301"/>
      <c r="M7" s="301"/>
      <c r="N7" s="301"/>
      <c r="O7" s="301"/>
      <c r="P7" s="188">
        <f>+J5-J7</f>
        <v>350</v>
      </c>
    </row>
    <row r="8" spans="1:22" ht="20.25" customHeight="1">
      <c r="A8" s="16"/>
      <c r="B8" s="208" t="s">
        <v>34</v>
      </c>
      <c r="C8" s="280">
        <f t="shared" si="1"/>
        <v>661</v>
      </c>
      <c r="D8" s="57">
        <v>190</v>
      </c>
      <c r="E8" s="57">
        <v>90</v>
      </c>
      <c r="F8" s="57">
        <v>30</v>
      </c>
      <c r="G8" s="57">
        <v>50</v>
      </c>
      <c r="H8" s="57">
        <v>70</v>
      </c>
      <c r="I8" s="57">
        <v>90</v>
      </c>
      <c r="J8" s="57">
        <v>50</v>
      </c>
      <c r="K8" s="57">
        <v>50</v>
      </c>
      <c r="L8" s="57">
        <v>5</v>
      </c>
      <c r="M8" s="57">
        <v>16</v>
      </c>
      <c r="N8" s="57">
        <v>10</v>
      </c>
      <c r="O8" s="57">
        <v>10</v>
      </c>
      <c r="P8" s="188">
        <f>C4-'[2]CHI 2024'!F6</f>
        <v>-90865848335</v>
      </c>
    </row>
    <row r="9" spans="1:22" s="187" customFormat="1" ht="22.5" customHeight="1">
      <c r="A9" s="206" t="s">
        <v>42</v>
      </c>
      <c r="B9" s="125" t="s">
        <v>35</v>
      </c>
      <c r="C9" s="279">
        <f>SUM(D9:O9)</f>
        <v>3878</v>
      </c>
      <c r="D9" s="300">
        <f>SUM(D10:D14)-D11</f>
        <v>794</v>
      </c>
      <c r="E9" s="300">
        <f t="shared" ref="E9:O9" si="4">SUM(E10:E14)-E11</f>
        <v>700</v>
      </c>
      <c r="F9" s="300">
        <f t="shared" si="4"/>
        <v>250</v>
      </c>
      <c r="G9" s="300">
        <f t="shared" si="4"/>
        <v>370</v>
      </c>
      <c r="H9" s="300">
        <f t="shared" si="4"/>
        <v>630</v>
      </c>
      <c r="I9" s="300">
        <f t="shared" si="4"/>
        <v>490</v>
      </c>
      <c r="J9" s="300">
        <f t="shared" si="4"/>
        <v>300</v>
      </c>
      <c r="K9" s="300">
        <f t="shared" si="4"/>
        <v>135</v>
      </c>
      <c r="L9" s="300">
        <f t="shared" si="4"/>
        <v>30</v>
      </c>
      <c r="M9" s="300">
        <f t="shared" si="4"/>
        <v>102</v>
      </c>
      <c r="N9" s="300">
        <f t="shared" si="4"/>
        <v>35</v>
      </c>
      <c r="O9" s="300">
        <f t="shared" si="4"/>
        <v>42</v>
      </c>
    </row>
    <row r="10" spans="1:22" ht="22.5" customHeight="1">
      <c r="A10" s="16"/>
      <c r="B10" s="202" t="s">
        <v>36</v>
      </c>
      <c r="C10" s="280">
        <f t="shared" ref="C10" si="5">SUM(D10:O10)</f>
        <v>1027</v>
      </c>
      <c r="D10" s="57">
        <v>250</v>
      </c>
      <c r="E10" s="57">
        <v>190</v>
      </c>
      <c r="F10" s="57">
        <v>80</v>
      </c>
      <c r="G10" s="57">
        <v>120</v>
      </c>
      <c r="H10" s="57">
        <v>100</v>
      </c>
      <c r="I10" s="57">
        <v>80</v>
      </c>
      <c r="J10" s="57">
        <v>80</v>
      </c>
      <c r="K10" s="57">
        <v>15</v>
      </c>
      <c r="L10" s="57">
        <v>15</v>
      </c>
      <c r="M10" s="57">
        <v>70</v>
      </c>
      <c r="N10" s="57">
        <v>20</v>
      </c>
      <c r="O10" s="57">
        <v>7</v>
      </c>
    </row>
    <row r="11" spans="1:22" ht="22.5" customHeight="1">
      <c r="A11" s="16"/>
      <c r="B11" s="202" t="s">
        <v>144</v>
      </c>
      <c r="C11" s="280">
        <f t="shared" ref="C11:C15" si="6">SUM(D11:O11)</f>
        <v>150</v>
      </c>
      <c r="D11" s="302">
        <v>90</v>
      </c>
      <c r="E11" s="302"/>
      <c r="F11" s="302">
        <v>20</v>
      </c>
      <c r="G11" s="302">
        <v>20</v>
      </c>
      <c r="H11" s="302">
        <v>20</v>
      </c>
      <c r="I11" s="302"/>
      <c r="J11" s="302"/>
      <c r="K11" s="302"/>
      <c r="L11" s="302"/>
      <c r="M11" s="302"/>
      <c r="N11" s="302"/>
      <c r="O11" s="302"/>
    </row>
    <row r="12" spans="1:22" ht="22.5" customHeight="1">
      <c r="A12" s="16"/>
      <c r="B12" s="208" t="s">
        <v>37</v>
      </c>
      <c r="C12" s="280">
        <f>SUM(D12:O12)</f>
        <v>2578</v>
      </c>
      <c r="D12" s="302">
        <v>514</v>
      </c>
      <c r="E12" s="302">
        <v>500</v>
      </c>
      <c r="F12" s="302">
        <v>140</v>
      </c>
      <c r="G12" s="302">
        <v>210</v>
      </c>
      <c r="H12" s="302">
        <v>500</v>
      </c>
      <c r="I12" s="302">
        <v>400</v>
      </c>
      <c r="J12" s="302">
        <v>200</v>
      </c>
      <c r="K12" s="302">
        <v>100</v>
      </c>
      <c r="L12" s="302"/>
      <c r="M12" s="302">
        <v>9</v>
      </c>
      <c r="N12" s="302"/>
      <c r="O12" s="302">
        <v>5</v>
      </c>
    </row>
    <row r="13" spans="1:22" ht="24" customHeight="1">
      <c r="A13" s="16"/>
      <c r="B13" s="208" t="s">
        <v>145</v>
      </c>
      <c r="C13" s="280">
        <f t="shared" si="6"/>
        <v>100</v>
      </c>
      <c r="D13" s="302"/>
      <c r="E13" s="302"/>
      <c r="F13" s="302"/>
      <c r="G13" s="302">
        <v>30</v>
      </c>
      <c r="H13" s="302">
        <v>20</v>
      </c>
      <c r="I13" s="302"/>
      <c r="J13" s="302"/>
      <c r="K13" s="302">
        <v>20</v>
      </c>
      <c r="L13" s="302"/>
      <c r="M13" s="302"/>
      <c r="N13" s="302"/>
      <c r="O13" s="302">
        <v>30</v>
      </c>
    </row>
    <row r="14" spans="1:22" ht="24" customHeight="1">
      <c r="A14" s="16"/>
      <c r="B14" s="208" t="s">
        <v>591</v>
      </c>
      <c r="C14" s="280">
        <f t="shared" ref="C14" si="7">SUM(D14:O14)</f>
        <v>173</v>
      </c>
      <c r="D14" s="302">
        <v>30</v>
      </c>
      <c r="E14" s="302">
        <v>10</v>
      </c>
      <c r="F14" s="302">
        <v>30</v>
      </c>
      <c r="G14" s="302">
        <v>10</v>
      </c>
      <c r="H14" s="302">
        <v>10</v>
      </c>
      <c r="I14" s="302">
        <v>10</v>
      </c>
      <c r="J14" s="302">
        <v>20</v>
      </c>
      <c r="K14" s="302"/>
      <c r="L14" s="302">
        <v>15</v>
      </c>
      <c r="M14" s="302">
        <v>23</v>
      </c>
      <c r="N14" s="302">
        <v>15</v>
      </c>
      <c r="O14" s="302"/>
    </row>
    <row r="15" spans="1:22" ht="19.5" customHeight="1">
      <c r="A15" s="205">
        <v>2</v>
      </c>
      <c r="B15" s="115" t="s">
        <v>400</v>
      </c>
      <c r="C15" s="280">
        <f t="shared" si="6"/>
        <v>0</v>
      </c>
      <c r="D15" s="299"/>
      <c r="E15" s="299"/>
      <c r="F15" s="299"/>
      <c r="G15" s="299"/>
      <c r="H15" s="302"/>
      <c r="I15" s="299"/>
      <c r="J15" s="299"/>
      <c r="K15" s="299"/>
      <c r="L15" s="299"/>
      <c r="M15" s="299"/>
      <c r="N15" s="299"/>
      <c r="O15" s="299"/>
    </row>
    <row r="16" spans="1:22" ht="19.5" customHeight="1">
      <c r="A16" s="205">
        <v>3</v>
      </c>
      <c r="B16" s="115" t="s">
        <v>401</v>
      </c>
      <c r="C16" s="278">
        <f t="shared" ref="C16" si="8">SUM(D16:O16)</f>
        <v>119226</v>
      </c>
      <c r="D16" s="299">
        <f t="shared" ref="D16:O16" si="9">D17+D20</f>
        <v>9842</v>
      </c>
      <c r="E16" s="299">
        <f t="shared" si="9"/>
        <v>8838</v>
      </c>
      <c r="F16" s="299">
        <f t="shared" si="9"/>
        <v>7902</v>
      </c>
      <c r="G16" s="299">
        <f t="shared" si="9"/>
        <v>9610</v>
      </c>
      <c r="H16" s="299">
        <f t="shared" si="9"/>
        <v>9759</v>
      </c>
      <c r="I16" s="299">
        <f t="shared" si="9"/>
        <v>11286</v>
      </c>
      <c r="J16" s="299">
        <f t="shared" si="9"/>
        <v>9637</v>
      </c>
      <c r="K16" s="299">
        <f t="shared" si="9"/>
        <v>9423</v>
      </c>
      <c r="L16" s="299">
        <f t="shared" si="9"/>
        <v>11634</v>
      </c>
      <c r="M16" s="299">
        <f t="shared" si="9"/>
        <v>10361</v>
      </c>
      <c r="N16" s="299">
        <f t="shared" si="9"/>
        <v>11003</v>
      </c>
      <c r="O16" s="299">
        <f t="shared" si="9"/>
        <v>9931</v>
      </c>
      <c r="P16" s="31"/>
    </row>
    <row r="17" spans="1:22" s="22" customFormat="1" ht="19.5" customHeight="1">
      <c r="A17" s="205" t="s">
        <v>126</v>
      </c>
      <c r="B17" s="115" t="s">
        <v>402</v>
      </c>
      <c r="C17" s="278">
        <f>C18+C19</f>
        <v>119226</v>
      </c>
      <c r="D17" s="299">
        <f t="shared" ref="D17:O17" si="10">SUM(D18:D19)</f>
        <v>9842</v>
      </c>
      <c r="E17" s="299">
        <f t="shared" si="10"/>
        <v>8838</v>
      </c>
      <c r="F17" s="299">
        <f t="shared" si="10"/>
        <v>7902</v>
      </c>
      <c r="G17" s="299">
        <f t="shared" si="10"/>
        <v>9610</v>
      </c>
      <c r="H17" s="299">
        <f t="shared" si="10"/>
        <v>9759</v>
      </c>
      <c r="I17" s="299">
        <f t="shared" si="10"/>
        <v>11286</v>
      </c>
      <c r="J17" s="299">
        <f t="shared" si="10"/>
        <v>9637</v>
      </c>
      <c r="K17" s="299">
        <f t="shared" si="10"/>
        <v>9423</v>
      </c>
      <c r="L17" s="299">
        <f t="shared" si="10"/>
        <v>11634</v>
      </c>
      <c r="M17" s="299">
        <f t="shared" si="10"/>
        <v>10361</v>
      </c>
      <c r="N17" s="299">
        <f t="shared" si="10"/>
        <v>11003</v>
      </c>
      <c r="O17" s="299">
        <f t="shared" si="10"/>
        <v>9931</v>
      </c>
      <c r="P17" s="189"/>
    </row>
    <row r="18" spans="1:22" ht="19.5" customHeight="1">
      <c r="A18" s="16"/>
      <c r="B18" s="202" t="s">
        <v>551</v>
      </c>
      <c r="C18" s="280">
        <f>SUM(D18:O18)</f>
        <v>113780</v>
      </c>
      <c r="D18" s="57">
        <v>9070</v>
      </c>
      <c r="E18" s="57">
        <v>8270</v>
      </c>
      <c r="F18" s="57">
        <v>7452</v>
      </c>
      <c r="G18" s="57">
        <v>9210</v>
      </c>
      <c r="H18" s="57">
        <v>9274</v>
      </c>
      <c r="I18" s="57">
        <v>10666</v>
      </c>
      <c r="J18" s="57">
        <v>9224</v>
      </c>
      <c r="K18" s="57">
        <v>9085</v>
      </c>
      <c r="L18" s="57">
        <v>11242</v>
      </c>
      <c r="M18" s="57">
        <v>10011</v>
      </c>
      <c r="N18" s="57">
        <v>10664</v>
      </c>
      <c r="O18" s="57">
        <v>9612</v>
      </c>
      <c r="P18" s="31">
        <f>+P23</f>
        <v>0</v>
      </c>
      <c r="Q18" s="31"/>
    </row>
    <row r="19" spans="1:22" ht="19.5" customHeight="1">
      <c r="A19" s="16"/>
      <c r="B19" s="202" t="s">
        <v>585</v>
      </c>
      <c r="C19" s="280">
        <f>SUM(D19:O19)</f>
        <v>5446</v>
      </c>
      <c r="D19" s="57">
        <v>772</v>
      </c>
      <c r="E19" s="57">
        <v>568</v>
      </c>
      <c r="F19" s="57">
        <v>450</v>
      </c>
      <c r="G19" s="57">
        <v>400</v>
      </c>
      <c r="H19" s="57">
        <v>485</v>
      </c>
      <c r="I19" s="57">
        <v>620</v>
      </c>
      <c r="J19" s="57">
        <v>413</v>
      </c>
      <c r="K19" s="57">
        <v>338</v>
      </c>
      <c r="L19" s="57">
        <v>392</v>
      </c>
      <c r="M19" s="57">
        <v>350</v>
      </c>
      <c r="N19" s="57">
        <v>339</v>
      </c>
      <c r="O19" s="57">
        <v>319</v>
      </c>
      <c r="P19" s="31"/>
      <c r="Q19" s="31"/>
    </row>
    <row r="20" spans="1:22" s="22" customFormat="1" ht="23.45" customHeight="1">
      <c r="A20" s="205" t="s">
        <v>127</v>
      </c>
      <c r="B20" s="115" t="s">
        <v>403</v>
      </c>
      <c r="C20" s="278">
        <f>SUM(D20:O20)</f>
        <v>0</v>
      </c>
      <c r="D20" s="299"/>
      <c r="E20" s="299"/>
      <c r="F20" s="299"/>
      <c r="G20" s="299"/>
      <c r="H20" s="299"/>
      <c r="I20" s="299"/>
      <c r="J20" s="299"/>
      <c r="K20" s="299"/>
      <c r="L20" s="299"/>
      <c r="M20" s="299"/>
      <c r="N20" s="299"/>
      <c r="O20" s="299"/>
      <c r="P20" s="190" t="e">
        <f>+C4-C7-#REF!-C29-C30-C31-C52-660-420</f>
        <v>#REF!</v>
      </c>
    </row>
    <row r="21" spans="1:22" s="22" customFormat="1" ht="23.45" customHeight="1">
      <c r="A21" s="205">
        <v>4</v>
      </c>
      <c r="B21" s="115" t="s">
        <v>584</v>
      </c>
      <c r="C21" s="278"/>
      <c r="D21" s="299"/>
      <c r="E21" s="299"/>
      <c r="F21" s="299"/>
      <c r="G21" s="299"/>
      <c r="H21" s="299"/>
      <c r="I21" s="299"/>
      <c r="J21" s="299"/>
      <c r="K21" s="299"/>
      <c r="L21" s="299"/>
      <c r="M21" s="299"/>
      <c r="N21" s="299"/>
      <c r="O21" s="299"/>
    </row>
    <row r="22" spans="1:22" s="22" customFormat="1" ht="23.45" customHeight="1">
      <c r="A22" s="205"/>
      <c r="B22" s="115"/>
      <c r="C22" s="278"/>
      <c r="D22" s="299"/>
      <c r="E22" s="299"/>
      <c r="F22" s="299"/>
      <c r="G22" s="299"/>
      <c r="H22" s="299"/>
      <c r="I22" s="299"/>
      <c r="J22" s="299"/>
      <c r="K22" s="299"/>
      <c r="L22" s="299"/>
      <c r="M22" s="299"/>
      <c r="N22" s="299"/>
      <c r="O22" s="299"/>
    </row>
    <row r="23" spans="1:22" s="22" customFormat="1" ht="20.25" customHeight="1">
      <c r="A23" s="205" t="s">
        <v>46</v>
      </c>
      <c r="B23" s="19" t="s">
        <v>404</v>
      </c>
      <c r="C23" s="281">
        <f t="shared" ref="C23:O23" si="11">+C4</f>
        <v>151665</v>
      </c>
      <c r="D23" s="303">
        <f t="shared" si="11"/>
        <v>14826</v>
      </c>
      <c r="E23" s="303">
        <f t="shared" si="11"/>
        <v>9628</v>
      </c>
      <c r="F23" s="303">
        <f t="shared" si="11"/>
        <v>12682</v>
      </c>
      <c r="G23" s="303">
        <f t="shared" si="11"/>
        <v>13330</v>
      </c>
      <c r="H23" s="303">
        <f t="shared" si="11"/>
        <v>18459</v>
      </c>
      <c r="I23" s="303">
        <f t="shared" si="11"/>
        <v>16466</v>
      </c>
      <c r="J23" s="303">
        <f t="shared" si="11"/>
        <v>11987</v>
      </c>
      <c r="K23" s="303">
        <f t="shared" si="11"/>
        <v>11108</v>
      </c>
      <c r="L23" s="303">
        <f t="shared" si="11"/>
        <v>11669</v>
      </c>
      <c r="M23" s="303">
        <f t="shared" si="11"/>
        <v>10479</v>
      </c>
      <c r="N23" s="303">
        <f t="shared" si="11"/>
        <v>11048</v>
      </c>
      <c r="O23" s="303">
        <f t="shared" si="11"/>
        <v>9983</v>
      </c>
      <c r="P23" s="191"/>
      <c r="Q23" s="192"/>
      <c r="R23" s="192"/>
      <c r="S23" s="192"/>
      <c r="T23" s="192"/>
      <c r="U23" s="192"/>
    </row>
    <row r="24" spans="1:22" ht="20.25" customHeight="1">
      <c r="A24" s="16"/>
      <c r="B24" s="19" t="s">
        <v>265</v>
      </c>
      <c r="C24" s="281"/>
      <c r="D24" s="303"/>
      <c r="E24" s="303"/>
      <c r="F24" s="303"/>
      <c r="G24" s="303"/>
      <c r="H24" s="303"/>
      <c r="I24" s="303"/>
      <c r="J24" s="303"/>
      <c r="K24" s="303"/>
      <c r="L24" s="303"/>
      <c r="M24" s="303"/>
      <c r="N24" s="303"/>
      <c r="O24" s="303"/>
      <c r="P24" s="193"/>
      <c r="Q24" s="30"/>
      <c r="R24" s="30"/>
      <c r="S24" s="30"/>
      <c r="T24" s="30"/>
      <c r="U24" s="30"/>
      <c r="V24" s="194">
        <f>SUM(C25:C43)-C28</f>
        <v>151665</v>
      </c>
    </row>
    <row r="25" spans="1:22" s="22" customFormat="1" ht="20.25" customHeight="1">
      <c r="A25" s="205">
        <v>1</v>
      </c>
      <c r="B25" s="19" t="s">
        <v>405</v>
      </c>
      <c r="C25" s="278">
        <f t="shared" ref="C25:C32" si="12">SUM(D25:O25)</f>
        <v>27900</v>
      </c>
      <c r="D25" s="303">
        <f t="shared" ref="D25:O25" si="13">D7</f>
        <v>4000</v>
      </c>
      <c r="E25" s="303">
        <f t="shared" si="13"/>
        <v>0</v>
      </c>
      <c r="F25" s="303">
        <f t="shared" si="13"/>
        <v>4500</v>
      </c>
      <c r="G25" s="303">
        <f t="shared" si="13"/>
        <v>3300</v>
      </c>
      <c r="H25" s="303">
        <f t="shared" si="13"/>
        <v>8000</v>
      </c>
      <c r="I25" s="303">
        <f t="shared" si="13"/>
        <v>4600</v>
      </c>
      <c r="J25" s="303">
        <f t="shared" si="13"/>
        <v>2000</v>
      </c>
      <c r="K25" s="303">
        <f t="shared" si="13"/>
        <v>1500</v>
      </c>
      <c r="L25" s="303">
        <f t="shared" si="13"/>
        <v>0</v>
      </c>
      <c r="M25" s="303">
        <f t="shared" si="13"/>
        <v>0</v>
      </c>
      <c r="N25" s="303">
        <f t="shared" si="13"/>
        <v>0</v>
      </c>
      <c r="O25" s="303">
        <f t="shared" si="13"/>
        <v>0</v>
      </c>
      <c r="P25" s="195"/>
      <c r="Q25" s="192"/>
      <c r="R25" s="192"/>
      <c r="S25" s="192"/>
      <c r="T25" s="192"/>
      <c r="U25" s="192"/>
      <c r="V25" s="196">
        <f>+V24-C23</f>
        <v>0</v>
      </c>
    </row>
    <row r="26" spans="1:22" s="22" customFormat="1" ht="20.25" customHeight="1">
      <c r="A26" s="205">
        <v>2</v>
      </c>
      <c r="B26" s="19" t="s">
        <v>406</v>
      </c>
      <c r="C26" s="278">
        <f>SUM(D26:O26)</f>
        <v>0</v>
      </c>
      <c r="D26" s="303"/>
      <c r="E26" s="303"/>
      <c r="F26" s="303"/>
      <c r="G26" s="303"/>
      <c r="H26" s="303"/>
      <c r="I26" s="303"/>
      <c r="J26" s="303"/>
      <c r="K26" s="303"/>
      <c r="L26" s="303"/>
      <c r="M26" s="303"/>
      <c r="N26" s="303"/>
      <c r="O26" s="303"/>
      <c r="P26" s="197"/>
      <c r="Q26" s="192"/>
      <c r="R26" s="192"/>
      <c r="S26" s="192"/>
      <c r="T26" s="192"/>
      <c r="U26" s="192"/>
    </row>
    <row r="27" spans="1:22" s="22" customFormat="1" ht="20.25" customHeight="1">
      <c r="A27" s="205">
        <v>3</v>
      </c>
      <c r="B27" s="19" t="s">
        <v>407</v>
      </c>
      <c r="C27" s="278">
        <f>SUM(D27:O27)</f>
        <v>104378</v>
      </c>
      <c r="D27" s="299">
        <f>+D23-D25-D26-D29-D30-D31-D32-D33-D34-D35-D43-D36</f>
        <v>9306</v>
      </c>
      <c r="E27" s="299">
        <f t="shared" ref="E27:O27" si="14">+E23-E25-E26-E29-E30-E31-E32-E33-E34-E35-E43-E36</f>
        <v>8371</v>
      </c>
      <c r="F27" s="299">
        <f t="shared" si="14"/>
        <v>6966</v>
      </c>
      <c r="G27" s="299">
        <f t="shared" si="14"/>
        <v>8570</v>
      </c>
      <c r="H27" s="299">
        <f t="shared" si="14"/>
        <v>9058</v>
      </c>
      <c r="I27" s="299">
        <f t="shared" si="14"/>
        <v>9971</v>
      </c>
      <c r="J27" s="299">
        <f t="shared" si="14"/>
        <v>8567</v>
      </c>
      <c r="K27" s="299">
        <f t="shared" si="14"/>
        <v>8220</v>
      </c>
      <c r="L27" s="299">
        <f t="shared" si="14"/>
        <v>9510</v>
      </c>
      <c r="M27" s="299">
        <f t="shared" si="14"/>
        <v>8535</v>
      </c>
      <c r="N27" s="299">
        <f t="shared" si="14"/>
        <v>8987</v>
      </c>
      <c r="O27" s="299">
        <f t="shared" si="14"/>
        <v>8317</v>
      </c>
      <c r="P27" s="181">
        <f t="shared" ref="P27:U27" si="15">+P23-P25-P26-P29-P30-P31-P52-P32-P33-P34-P35-P43</f>
        <v>0</v>
      </c>
      <c r="Q27" s="25">
        <f t="shared" si="15"/>
        <v>0</v>
      </c>
      <c r="R27" s="25">
        <f t="shared" si="15"/>
        <v>0</v>
      </c>
      <c r="S27" s="25">
        <f t="shared" si="15"/>
        <v>0</v>
      </c>
      <c r="T27" s="25">
        <f t="shared" si="15"/>
        <v>0</v>
      </c>
      <c r="U27" s="25">
        <f t="shared" si="15"/>
        <v>0</v>
      </c>
    </row>
    <row r="28" spans="1:22" ht="33.6" customHeight="1">
      <c r="A28" s="16"/>
      <c r="B28" s="18" t="s">
        <v>418</v>
      </c>
      <c r="C28" s="280">
        <f>SUM(D28:O28)</f>
        <v>0</v>
      </c>
      <c r="D28" s="302"/>
      <c r="E28" s="302"/>
      <c r="F28" s="302"/>
      <c r="G28" s="302"/>
      <c r="H28" s="302"/>
      <c r="I28" s="302"/>
      <c r="J28" s="302"/>
      <c r="K28" s="302"/>
      <c r="L28" s="302"/>
      <c r="M28" s="302"/>
      <c r="N28" s="302"/>
      <c r="O28" s="302"/>
      <c r="P28" s="182"/>
      <c r="Q28" s="24"/>
      <c r="R28" s="24"/>
      <c r="S28" s="24"/>
      <c r="T28" s="24"/>
      <c r="U28" s="24"/>
    </row>
    <row r="29" spans="1:22" s="22" customFormat="1" ht="20.25" customHeight="1">
      <c r="A29" s="205">
        <v>4</v>
      </c>
      <c r="B29" s="19" t="s">
        <v>408</v>
      </c>
      <c r="C29" s="278">
        <f t="shared" si="12"/>
        <v>1050</v>
      </c>
      <c r="D29" s="303">
        <v>100</v>
      </c>
      <c r="E29" s="303">
        <v>70</v>
      </c>
      <c r="F29" s="303">
        <v>100</v>
      </c>
      <c r="G29" s="303">
        <v>100</v>
      </c>
      <c r="H29" s="303">
        <v>100</v>
      </c>
      <c r="I29" s="303">
        <v>100</v>
      </c>
      <c r="J29" s="303">
        <v>70</v>
      </c>
      <c r="K29" s="303">
        <v>100</v>
      </c>
      <c r="L29" s="303">
        <v>100</v>
      </c>
      <c r="M29" s="303">
        <v>70</v>
      </c>
      <c r="N29" s="303">
        <v>70</v>
      </c>
      <c r="O29" s="303">
        <v>70</v>
      </c>
      <c r="P29" s="195"/>
      <c r="Q29" s="192"/>
      <c r="R29" s="192"/>
      <c r="S29" s="192"/>
      <c r="T29" s="192"/>
      <c r="U29" s="192"/>
    </row>
    <row r="30" spans="1:22" s="22" customFormat="1" ht="20.25" customHeight="1">
      <c r="A30" s="205">
        <v>5</v>
      </c>
      <c r="B30" s="19" t="s">
        <v>409</v>
      </c>
      <c r="C30" s="278">
        <f t="shared" si="12"/>
        <v>1504</v>
      </c>
      <c r="D30" s="303">
        <v>110</v>
      </c>
      <c r="E30" s="303">
        <v>90</v>
      </c>
      <c r="F30" s="303">
        <v>288</v>
      </c>
      <c r="G30" s="303">
        <v>106</v>
      </c>
      <c r="H30" s="303">
        <v>106</v>
      </c>
      <c r="I30" s="303">
        <v>140</v>
      </c>
      <c r="J30" s="303">
        <v>102</v>
      </c>
      <c r="K30" s="303">
        <v>98</v>
      </c>
      <c r="L30" s="303">
        <v>130</v>
      </c>
      <c r="M30" s="303">
        <v>114</v>
      </c>
      <c r="N30" s="303">
        <v>114</v>
      </c>
      <c r="O30" s="303">
        <v>106</v>
      </c>
      <c r="P30" s="195"/>
      <c r="Q30" s="192"/>
      <c r="R30" s="192"/>
      <c r="S30" s="192"/>
      <c r="T30" s="192"/>
      <c r="U30" s="192"/>
    </row>
    <row r="31" spans="1:22" s="22" customFormat="1" ht="20.25" customHeight="1">
      <c r="A31" s="205">
        <v>6</v>
      </c>
      <c r="B31" s="19" t="s">
        <v>410</v>
      </c>
      <c r="C31" s="278">
        <f t="shared" si="12"/>
        <v>720</v>
      </c>
      <c r="D31" s="303">
        <v>60</v>
      </c>
      <c r="E31" s="303">
        <v>60</v>
      </c>
      <c r="F31" s="303">
        <v>60</v>
      </c>
      <c r="G31" s="303">
        <v>60</v>
      </c>
      <c r="H31" s="303">
        <v>60</v>
      </c>
      <c r="I31" s="303">
        <v>60</v>
      </c>
      <c r="J31" s="303">
        <v>60</v>
      </c>
      <c r="K31" s="303">
        <v>60</v>
      </c>
      <c r="L31" s="303">
        <v>60</v>
      </c>
      <c r="M31" s="303">
        <v>60</v>
      </c>
      <c r="N31" s="303">
        <v>60</v>
      </c>
      <c r="O31" s="303">
        <v>60</v>
      </c>
      <c r="P31" s="195"/>
      <c r="Q31" s="192"/>
      <c r="R31" s="192"/>
      <c r="S31" s="192"/>
      <c r="T31" s="192"/>
      <c r="U31" s="192"/>
    </row>
    <row r="32" spans="1:22" s="22" customFormat="1" ht="20.25" customHeight="1">
      <c r="A32" s="205">
        <v>7</v>
      </c>
      <c r="B32" s="19" t="s">
        <v>99</v>
      </c>
      <c r="C32" s="278">
        <f t="shared" si="12"/>
        <v>2190</v>
      </c>
      <c r="D32" s="303">
        <v>30</v>
      </c>
      <c r="E32" s="303">
        <v>30</v>
      </c>
      <c r="F32" s="303">
        <v>30</v>
      </c>
      <c r="G32" s="303">
        <v>67</v>
      </c>
      <c r="H32" s="303">
        <v>30</v>
      </c>
      <c r="I32" s="303">
        <v>102</v>
      </c>
      <c r="J32" s="303">
        <v>104</v>
      </c>
      <c r="K32" s="303">
        <v>99</v>
      </c>
      <c r="L32" s="303">
        <v>389</v>
      </c>
      <c r="M32" s="303">
        <v>460</v>
      </c>
      <c r="N32" s="303">
        <v>560</v>
      </c>
      <c r="O32" s="303">
        <v>289</v>
      </c>
      <c r="P32" s="195"/>
      <c r="Q32" s="192"/>
      <c r="R32" s="192"/>
      <c r="S32" s="192"/>
      <c r="T32" s="192"/>
      <c r="U32" s="192"/>
    </row>
    <row r="33" spans="1:21" s="22" customFormat="1" ht="20.25" customHeight="1">
      <c r="A33" s="205">
        <v>8</v>
      </c>
      <c r="B33" s="19" t="s">
        <v>411</v>
      </c>
      <c r="C33" s="278">
        <f t="shared" ref="C33:C35" si="16">SUM(D33:O33)</f>
        <v>7143</v>
      </c>
      <c r="D33" s="303">
        <v>627</v>
      </c>
      <c r="E33" s="303">
        <v>429</v>
      </c>
      <c r="F33" s="303">
        <v>309</v>
      </c>
      <c r="G33" s="303">
        <v>588</v>
      </c>
      <c r="H33" s="303">
        <v>558</v>
      </c>
      <c r="I33" s="303">
        <v>827</v>
      </c>
      <c r="J33" s="303">
        <v>548</v>
      </c>
      <c r="K33" s="303">
        <v>508</v>
      </c>
      <c r="L33" s="303">
        <v>827</v>
      </c>
      <c r="M33" s="303">
        <v>667</v>
      </c>
      <c r="N33" s="303">
        <v>667</v>
      </c>
      <c r="O33" s="303">
        <v>588</v>
      </c>
      <c r="P33" s="195"/>
      <c r="Q33" s="192"/>
      <c r="R33" s="192"/>
      <c r="S33" s="192"/>
      <c r="T33" s="192"/>
      <c r="U33" s="192"/>
    </row>
    <row r="34" spans="1:21" s="22" customFormat="1" ht="20.25" customHeight="1">
      <c r="A34" s="205">
        <v>9</v>
      </c>
      <c r="B34" s="19" t="s">
        <v>140</v>
      </c>
      <c r="C34" s="278">
        <f t="shared" si="16"/>
        <v>4345</v>
      </c>
      <c r="D34" s="303">
        <f>260+120</f>
        <v>380</v>
      </c>
      <c r="E34" s="303">
        <f>268+120</f>
        <v>388</v>
      </c>
      <c r="F34" s="303">
        <f>149+120</f>
        <v>269</v>
      </c>
      <c r="G34" s="303">
        <f>224+120</f>
        <v>344</v>
      </c>
      <c r="H34" s="303">
        <f>221+120</f>
        <v>341</v>
      </c>
      <c r="I34" s="303">
        <f>313+120</f>
        <v>433</v>
      </c>
      <c r="J34" s="303">
        <f>219+120</f>
        <v>339</v>
      </c>
      <c r="K34" s="303">
        <f>214+120</f>
        <v>334</v>
      </c>
      <c r="L34" s="303">
        <f>303+120</f>
        <v>423</v>
      </c>
      <c r="M34" s="303">
        <f>246+120</f>
        <v>366</v>
      </c>
      <c r="N34" s="303">
        <f>252+120</f>
        <v>372</v>
      </c>
      <c r="O34" s="303">
        <f>236+120</f>
        <v>356</v>
      </c>
      <c r="P34" s="195"/>
      <c r="Q34" s="192"/>
      <c r="R34" s="192"/>
      <c r="S34" s="192"/>
      <c r="T34" s="192"/>
      <c r="U34" s="192"/>
    </row>
    <row r="35" spans="1:21" s="22" customFormat="1" ht="20.25" customHeight="1">
      <c r="A35" s="205">
        <v>10</v>
      </c>
      <c r="B35" s="19" t="s">
        <v>104</v>
      </c>
      <c r="C35" s="278">
        <f t="shared" si="16"/>
        <v>2435</v>
      </c>
      <c r="D35" s="303">
        <v>213</v>
      </c>
      <c r="E35" s="303">
        <v>190</v>
      </c>
      <c r="F35" s="303">
        <v>160</v>
      </c>
      <c r="G35" s="303">
        <v>195</v>
      </c>
      <c r="H35" s="303">
        <v>206</v>
      </c>
      <c r="I35" s="303">
        <v>233</v>
      </c>
      <c r="J35" s="303">
        <v>197</v>
      </c>
      <c r="K35" s="303">
        <v>189</v>
      </c>
      <c r="L35" s="303">
        <v>230</v>
      </c>
      <c r="M35" s="303">
        <v>207</v>
      </c>
      <c r="N35" s="303">
        <v>218</v>
      </c>
      <c r="O35" s="303">
        <v>197</v>
      </c>
      <c r="P35" s="195"/>
      <c r="Q35" s="192"/>
      <c r="R35" s="192"/>
      <c r="S35" s="192"/>
      <c r="T35" s="192"/>
      <c r="U35" s="192"/>
    </row>
    <row r="36" spans="1:21" s="22" customFormat="1" ht="20.25" customHeight="1">
      <c r="A36" s="205">
        <v>11</v>
      </c>
      <c r="B36" s="19" t="s">
        <v>524</v>
      </c>
      <c r="C36" s="278">
        <f>+C37+C39+C41</f>
        <v>0</v>
      </c>
      <c r="D36" s="299">
        <f t="shared" ref="D36:U36" si="17">+D37+D39+D41</f>
        <v>0</v>
      </c>
      <c r="E36" s="299">
        <f t="shared" si="17"/>
        <v>0</v>
      </c>
      <c r="F36" s="299">
        <f t="shared" si="17"/>
        <v>0</v>
      </c>
      <c r="G36" s="299">
        <f t="shared" si="17"/>
        <v>0</v>
      </c>
      <c r="H36" s="299">
        <f t="shared" si="17"/>
        <v>0</v>
      </c>
      <c r="I36" s="299">
        <f t="shared" si="17"/>
        <v>0</v>
      </c>
      <c r="J36" s="299">
        <f t="shared" si="17"/>
        <v>0</v>
      </c>
      <c r="K36" s="299">
        <f t="shared" si="17"/>
        <v>0</v>
      </c>
      <c r="L36" s="299">
        <f t="shared" si="17"/>
        <v>0</v>
      </c>
      <c r="M36" s="299">
        <f t="shared" si="17"/>
        <v>0</v>
      </c>
      <c r="N36" s="299">
        <f t="shared" si="17"/>
        <v>0</v>
      </c>
      <c r="O36" s="299">
        <f t="shared" si="17"/>
        <v>0</v>
      </c>
      <c r="P36" s="180">
        <f t="shared" si="17"/>
        <v>0</v>
      </c>
      <c r="Q36" s="28">
        <f t="shared" si="17"/>
        <v>0</v>
      </c>
      <c r="R36" s="28">
        <f t="shared" si="17"/>
        <v>0</v>
      </c>
      <c r="S36" s="28">
        <f t="shared" si="17"/>
        <v>0</v>
      </c>
      <c r="T36" s="28">
        <f t="shared" si="17"/>
        <v>0</v>
      </c>
      <c r="U36" s="28">
        <f t="shared" si="17"/>
        <v>0</v>
      </c>
    </row>
    <row r="37" spans="1:21" s="22" customFormat="1" ht="24.75" customHeight="1">
      <c r="A37" s="205" t="s">
        <v>548</v>
      </c>
      <c r="B37" s="209" t="s">
        <v>52</v>
      </c>
      <c r="C37" s="278">
        <f>C38</f>
        <v>0</v>
      </c>
      <c r="D37" s="299">
        <f t="shared" ref="D37:O37" si="18">D38</f>
        <v>0</v>
      </c>
      <c r="E37" s="299">
        <f t="shared" si="18"/>
        <v>0</v>
      </c>
      <c r="F37" s="299">
        <f t="shared" si="18"/>
        <v>0</v>
      </c>
      <c r="G37" s="299">
        <f t="shared" si="18"/>
        <v>0</v>
      </c>
      <c r="H37" s="299">
        <f t="shared" si="18"/>
        <v>0</v>
      </c>
      <c r="I37" s="299">
        <f t="shared" si="18"/>
        <v>0</v>
      </c>
      <c r="J37" s="299">
        <f t="shared" si="18"/>
        <v>0</v>
      </c>
      <c r="K37" s="299">
        <f t="shared" si="18"/>
        <v>0</v>
      </c>
      <c r="L37" s="299">
        <f t="shared" si="18"/>
        <v>0</v>
      </c>
      <c r="M37" s="299">
        <f t="shared" si="18"/>
        <v>0</v>
      </c>
      <c r="N37" s="299">
        <f t="shared" si="18"/>
        <v>0</v>
      </c>
      <c r="O37" s="299">
        <f t="shared" si="18"/>
        <v>0</v>
      </c>
      <c r="P37" s="195"/>
      <c r="Q37" s="192"/>
      <c r="R37" s="192"/>
      <c r="S37" s="192"/>
      <c r="T37" s="192"/>
      <c r="U37" s="192"/>
    </row>
    <row r="38" spans="1:21" ht="39" customHeight="1">
      <c r="A38" s="16" t="s">
        <v>211</v>
      </c>
      <c r="B38" s="64" t="s">
        <v>327</v>
      </c>
      <c r="C38" s="280">
        <f t="shared" ref="C38" si="19">SUM(D38:O38)</f>
        <v>0</v>
      </c>
      <c r="D38" s="301"/>
      <c r="E38" s="301"/>
      <c r="F38" s="301"/>
      <c r="G38" s="301"/>
      <c r="H38" s="301"/>
      <c r="I38" s="301"/>
      <c r="J38" s="301"/>
      <c r="K38" s="302"/>
      <c r="L38" s="302"/>
      <c r="M38" s="302"/>
      <c r="N38" s="302"/>
      <c r="O38" s="302"/>
      <c r="P38" s="198"/>
      <c r="Q38" s="30"/>
      <c r="R38" s="30"/>
      <c r="S38" s="30"/>
      <c r="T38" s="30"/>
      <c r="U38" s="30"/>
    </row>
    <row r="39" spans="1:21" s="22" customFormat="1" ht="24.75" customHeight="1">
      <c r="A39" s="205" t="s">
        <v>549</v>
      </c>
      <c r="B39" s="19" t="s">
        <v>316</v>
      </c>
      <c r="C39" s="278">
        <f>C40</f>
        <v>0</v>
      </c>
      <c r="D39" s="299">
        <f t="shared" ref="D39:O39" si="20">D40</f>
        <v>0</v>
      </c>
      <c r="E39" s="299">
        <f t="shared" si="20"/>
        <v>0</v>
      </c>
      <c r="F39" s="299">
        <f t="shared" si="20"/>
        <v>0</v>
      </c>
      <c r="G39" s="299">
        <f t="shared" si="20"/>
        <v>0</v>
      </c>
      <c r="H39" s="299">
        <f t="shared" si="20"/>
        <v>0</v>
      </c>
      <c r="I39" s="299">
        <f t="shared" si="20"/>
        <v>0</v>
      </c>
      <c r="J39" s="299">
        <f t="shared" si="20"/>
        <v>0</v>
      </c>
      <c r="K39" s="299">
        <f t="shared" si="20"/>
        <v>0</v>
      </c>
      <c r="L39" s="299">
        <f t="shared" si="20"/>
        <v>0</v>
      </c>
      <c r="M39" s="299">
        <f t="shared" si="20"/>
        <v>0</v>
      </c>
      <c r="N39" s="299">
        <f t="shared" si="20"/>
        <v>0</v>
      </c>
      <c r="O39" s="299">
        <f t="shared" si="20"/>
        <v>0</v>
      </c>
      <c r="P39" s="195"/>
      <c r="Q39" s="192"/>
      <c r="R39" s="192"/>
      <c r="S39" s="192"/>
      <c r="T39" s="192"/>
      <c r="U39" s="192"/>
    </row>
    <row r="40" spans="1:21" ht="23.45" customHeight="1">
      <c r="A40" s="16" t="s">
        <v>158</v>
      </c>
      <c r="B40" s="210" t="s">
        <v>317</v>
      </c>
      <c r="C40" s="280">
        <f>SUM(D40:O40)</f>
        <v>0</v>
      </c>
      <c r="D40" s="302"/>
      <c r="E40" s="302"/>
      <c r="F40" s="302"/>
      <c r="G40" s="302"/>
      <c r="H40" s="302"/>
      <c r="I40" s="302"/>
      <c r="J40" s="302"/>
      <c r="K40" s="302"/>
      <c r="L40" s="302"/>
      <c r="M40" s="302"/>
      <c r="N40" s="302"/>
      <c r="O40" s="302"/>
      <c r="P40" s="182"/>
      <c r="Q40" s="24"/>
      <c r="R40" s="24"/>
      <c r="S40" s="24"/>
      <c r="T40" s="24"/>
      <c r="U40" s="24"/>
    </row>
    <row r="41" spans="1:21" ht="23.45" customHeight="1">
      <c r="A41" s="205" t="s">
        <v>550</v>
      </c>
      <c r="B41" s="19" t="s">
        <v>216</v>
      </c>
      <c r="C41" s="278">
        <f>C42</f>
        <v>0</v>
      </c>
      <c r="D41" s="299">
        <f t="shared" ref="D41:U41" si="21">D42</f>
        <v>0</v>
      </c>
      <c r="E41" s="299">
        <f t="shared" si="21"/>
        <v>0</v>
      </c>
      <c r="F41" s="299">
        <f t="shared" si="21"/>
        <v>0</v>
      </c>
      <c r="G41" s="299">
        <f t="shared" si="21"/>
        <v>0</v>
      </c>
      <c r="H41" s="299">
        <f t="shared" si="21"/>
        <v>0</v>
      </c>
      <c r="I41" s="299">
        <f t="shared" si="21"/>
        <v>0</v>
      </c>
      <c r="J41" s="299">
        <f t="shared" si="21"/>
        <v>0</v>
      </c>
      <c r="K41" s="299">
        <f t="shared" si="21"/>
        <v>0</v>
      </c>
      <c r="L41" s="299">
        <f t="shared" si="21"/>
        <v>0</v>
      </c>
      <c r="M41" s="299">
        <f t="shared" si="21"/>
        <v>0</v>
      </c>
      <c r="N41" s="299">
        <f t="shared" si="21"/>
        <v>0</v>
      </c>
      <c r="O41" s="299">
        <f t="shared" si="21"/>
        <v>0</v>
      </c>
      <c r="P41" s="180">
        <f t="shared" si="21"/>
        <v>0</v>
      </c>
      <c r="Q41" s="28">
        <f t="shared" si="21"/>
        <v>0</v>
      </c>
      <c r="R41" s="28">
        <f t="shared" si="21"/>
        <v>0</v>
      </c>
      <c r="S41" s="28">
        <f t="shared" si="21"/>
        <v>0</v>
      </c>
      <c r="T41" s="28">
        <f t="shared" si="21"/>
        <v>0</v>
      </c>
      <c r="U41" s="28">
        <f t="shared" si="21"/>
        <v>0</v>
      </c>
    </row>
    <row r="42" spans="1:21" ht="71.45" customHeight="1">
      <c r="A42" s="16" t="s">
        <v>158</v>
      </c>
      <c r="B42" s="18" t="s">
        <v>218</v>
      </c>
      <c r="C42" s="280">
        <f>SUM(D42:O42)</f>
        <v>0</v>
      </c>
      <c r="D42" s="302"/>
      <c r="E42" s="302"/>
      <c r="F42" s="302"/>
      <c r="G42" s="302"/>
      <c r="H42" s="302"/>
      <c r="I42" s="302"/>
      <c r="J42" s="302"/>
      <c r="K42" s="302"/>
      <c r="L42" s="302"/>
      <c r="M42" s="302"/>
      <c r="N42" s="302"/>
      <c r="O42" s="302"/>
      <c r="P42" s="182">
        <f t="shared" ref="P42:U42" si="22">+P43</f>
        <v>0</v>
      </c>
      <c r="Q42" s="24">
        <f t="shared" si="22"/>
        <v>0</v>
      </c>
      <c r="R42" s="24">
        <f t="shared" si="22"/>
        <v>0</v>
      </c>
      <c r="S42" s="24">
        <f t="shared" si="22"/>
        <v>0</v>
      </c>
      <c r="T42" s="24">
        <f t="shared" si="22"/>
        <v>0</v>
      </c>
      <c r="U42" s="24">
        <f t="shared" si="22"/>
        <v>0</v>
      </c>
    </row>
    <row r="43" spans="1:21" s="22" customFormat="1" ht="24.75" customHeight="1">
      <c r="A43" s="205">
        <v>12</v>
      </c>
      <c r="B43" s="19" t="s">
        <v>412</v>
      </c>
      <c r="C43" s="278">
        <f t="shared" ref="C43:O43" si="23">+C44+C51+C57</f>
        <v>0</v>
      </c>
      <c r="D43" s="299">
        <f t="shared" si="23"/>
        <v>0</v>
      </c>
      <c r="E43" s="299">
        <f t="shared" si="23"/>
        <v>0</v>
      </c>
      <c r="F43" s="299">
        <f t="shared" si="23"/>
        <v>0</v>
      </c>
      <c r="G43" s="299">
        <f t="shared" si="23"/>
        <v>0</v>
      </c>
      <c r="H43" s="299">
        <f t="shared" si="23"/>
        <v>0</v>
      </c>
      <c r="I43" s="299">
        <f t="shared" si="23"/>
        <v>0</v>
      </c>
      <c r="J43" s="299">
        <f t="shared" si="23"/>
        <v>0</v>
      </c>
      <c r="K43" s="299">
        <f t="shared" si="23"/>
        <v>0</v>
      </c>
      <c r="L43" s="299">
        <f t="shared" si="23"/>
        <v>0</v>
      </c>
      <c r="M43" s="299">
        <f t="shared" si="23"/>
        <v>0</v>
      </c>
      <c r="N43" s="299">
        <f t="shared" si="23"/>
        <v>0</v>
      </c>
      <c r="O43" s="299">
        <f t="shared" si="23"/>
        <v>0</v>
      </c>
      <c r="P43" s="195"/>
      <c r="Q43" s="192"/>
      <c r="R43" s="192"/>
      <c r="S43" s="192"/>
      <c r="T43" s="192"/>
      <c r="U43" s="192"/>
    </row>
    <row r="44" spans="1:21" s="22" customFormat="1" ht="24.75" customHeight="1">
      <c r="A44" s="205" t="s">
        <v>525</v>
      </c>
      <c r="B44" s="209" t="s">
        <v>52</v>
      </c>
      <c r="C44" s="278">
        <f t="shared" ref="C44:O44" si="24">+C45+C46+C48</f>
        <v>0</v>
      </c>
      <c r="D44" s="299">
        <f t="shared" si="24"/>
        <v>0</v>
      </c>
      <c r="E44" s="299">
        <f t="shared" si="24"/>
        <v>0</v>
      </c>
      <c r="F44" s="299">
        <f t="shared" si="24"/>
        <v>0</v>
      </c>
      <c r="G44" s="299">
        <f t="shared" si="24"/>
        <v>0</v>
      </c>
      <c r="H44" s="299">
        <f t="shared" si="24"/>
        <v>0</v>
      </c>
      <c r="I44" s="299">
        <f t="shared" si="24"/>
        <v>0</v>
      </c>
      <c r="J44" s="299">
        <f t="shared" si="24"/>
        <v>0</v>
      </c>
      <c r="K44" s="299">
        <f t="shared" si="24"/>
        <v>0</v>
      </c>
      <c r="L44" s="299">
        <f t="shared" si="24"/>
        <v>0</v>
      </c>
      <c r="M44" s="299">
        <f t="shared" si="24"/>
        <v>0</v>
      </c>
      <c r="N44" s="299">
        <f t="shared" si="24"/>
        <v>0</v>
      </c>
      <c r="O44" s="299">
        <f t="shared" si="24"/>
        <v>0</v>
      </c>
      <c r="P44" s="195"/>
      <c r="Q44" s="192"/>
      <c r="R44" s="192"/>
      <c r="S44" s="192"/>
      <c r="T44" s="192"/>
      <c r="U44" s="192"/>
    </row>
    <row r="45" spans="1:21" ht="39" customHeight="1">
      <c r="A45" s="16" t="s">
        <v>211</v>
      </c>
      <c r="B45" s="64" t="s">
        <v>327</v>
      </c>
      <c r="C45" s="280">
        <f t="shared" ref="C45:C61" si="25">SUM(D45:O45)</f>
        <v>0</v>
      </c>
      <c r="D45" s="301"/>
      <c r="E45" s="301"/>
      <c r="F45" s="301"/>
      <c r="G45" s="301"/>
      <c r="H45" s="301"/>
      <c r="I45" s="301"/>
      <c r="J45" s="301"/>
      <c r="K45" s="302"/>
      <c r="L45" s="302"/>
      <c r="M45" s="302"/>
      <c r="N45" s="302"/>
      <c r="O45" s="301"/>
      <c r="P45" s="198"/>
      <c r="Q45" s="30"/>
      <c r="R45" s="30"/>
      <c r="S45" s="30"/>
      <c r="T45" s="30"/>
      <c r="U45" s="30"/>
    </row>
    <row r="46" spans="1:21" ht="28.15" customHeight="1">
      <c r="A46" s="16" t="s">
        <v>211</v>
      </c>
      <c r="B46" s="211" t="s">
        <v>215</v>
      </c>
      <c r="C46" s="280">
        <f>+C47</f>
        <v>0</v>
      </c>
      <c r="D46" s="302">
        <f t="shared" ref="D46:O46" si="26">+D47</f>
        <v>0</v>
      </c>
      <c r="E46" s="302">
        <f t="shared" si="26"/>
        <v>0</v>
      </c>
      <c r="F46" s="302">
        <f t="shared" si="26"/>
        <v>0</v>
      </c>
      <c r="G46" s="302">
        <f t="shared" si="26"/>
        <v>0</v>
      </c>
      <c r="H46" s="302">
        <f t="shared" si="26"/>
        <v>0</v>
      </c>
      <c r="I46" s="302">
        <f t="shared" si="26"/>
        <v>0</v>
      </c>
      <c r="J46" s="302">
        <f t="shared" si="26"/>
        <v>0</v>
      </c>
      <c r="K46" s="302">
        <f t="shared" si="26"/>
        <v>0</v>
      </c>
      <c r="L46" s="302">
        <f t="shared" si="26"/>
        <v>0</v>
      </c>
      <c r="M46" s="302">
        <f t="shared" si="26"/>
        <v>0</v>
      </c>
      <c r="N46" s="302">
        <f t="shared" si="26"/>
        <v>0</v>
      </c>
      <c r="O46" s="302">
        <f t="shared" si="26"/>
        <v>0</v>
      </c>
      <c r="P46" s="198"/>
      <c r="Q46" s="30"/>
      <c r="R46" s="30"/>
      <c r="S46" s="30"/>
      <c r="T46" s="30"/>
      <c r="U46" s="30"/>
    </row>
    <row r="47" spans="1:21" ht="27" customHeight="1">
      <c r="A47" s="16"/>
      <c r="B47" s="211" t="s">
        <v>546</v>
      </c>
      <c r="C47" s="280">
        <f t="shared" si="25"/>
        <v>0</v>
      </c>
      <c r="D47" s="301"/>
      <c r="E47" s="301"/>
      <c r="F47" s="301"/>
      <c r="G47" s="301"/>
      <c r="H47" s="301"/>
      <c r="I47" s="301"/>
      <c r="J47" s="301"/>
      <c r="K47" s="301"/>
      <c r="L47" s="301"/>
      <c r="M47" s="301"/>
      <c r="N47" s="301"/>
      <c r="O47" s="301"/>
      <c r="P47" s="198"/>
      <c r="Q47" s="30"/>
      <c r="R47" s="30"/>
      <c r="S47" s="30"/>
      <c r="T47" s="30"/>
      <c r="U47" s="30"/>
    </row>
    <row r="48" spans="1:21" ht="38.25" customHeight="1">
      <c r="A48" s="16" t="s">
        <v>211</v>
      </c>
      <c r="B48" s="211" t="s">
        <v>214</v>
      </c>
      <c r="C48" s="280">
        <f>+C49+C50</f>
        <v>0</v>
      </c>
      <c r="D48" s="302">
        <f t="shared" ref="D48:U48" si="27">+D49+D50</f>
        <v>0</v>
      </c>
      <c r="E48" s="302">
        <f t="shared" si="27"/>
        <v>0</v>
      </c>
      <c r="F48" s="302">
        <f t="shared" si="27"/>
        <v>0</v>
      </c>
      <c r="G48" s="302">
        <f t="shared" si="27"/>
        <v>0</v>
      </c>
      <c r="H48" s="302">
        <f t="shared" si="27"/>
        <v>0</v>
      </c>
      <c r="I48" s="302">
        <f t="shared" si="27"/>
        <v>0</v>
      </c>
      <c r="J48" s="302">
        <f t="shared" si="27"/>
        <v>0</v>
      </c>
      <c r="K48" s="302">
        <f t="shared" si="27"/>
        <v>0</v>
      </c>
      <c r="L48" s="302">
        <f t="shared" si="27"/>
        <v>0</v>
      </c>
      <c r="M48" s="302">
        <f t="shared" si="27"/>
        <v>0</v>
      </c>
      <c r="N48" s="302">
        <f t="shared" si="27"/>
        <v>0</v>
      </c>
      <c r="O48" s="302">
        <f t="shared" si="27"/>
        <v>0</v>
      </c>
      <c r="P48" s="182">
        <f t="shared" si="27"/>
        <v>0</v>
      </c>
      <c r="Q48" s="24">
        <f t="shared" si="27"/>
        <v>0</v>
      </c>
      <c r="R48" s="24">
        <f t="shared" si="27"/>
        <v>0</v>
      </c>
      <c r="S48" s="24">
        <f t="shared" si="27"/>
        <v>0</v>
      </c>
      <c r="T48" s="24">
        <f t="shared" si="27"/>
        <v>0</v>
      </c>
      <c r="U48" s="24">
        <f t="shared" si="27"/>
        <v>0</v>
      </c>
    </row>
    <row r="49" spans="1:21" ht="35.450000000000003" customHeight="1">
      <c r="A49" s="16" t="s">
        <v>158</v>
      </c>
      <c r="B49" s="210" t="s">
        <v>314</v>
      </c>
      <c r="C49" s="280">
        <f t="shared" si="25"/>
        <v>0</v>
      </c>
      <c r="D49" s="301"/>
      <c r="E49" s="301"/>
      <c r="F49" s="301"/>
      <c r="G49" s="301"/>
      <c r="H49" s="301"/>
      <c r="I49" s="301"/>
      <c r="J49" s="301"/>
      <c r="K49" s="302"/>
      <c r="L49" s="302"/>
      <c r="M49" s="302"/>
      <c r="N49" s="302"/>
      <c r="O49" s="302"/>
      <c r="P49" s="198"/>
      <c r="Q49" s="30"/>
      <c r="R49" s="30"/>
      <c r="S49" s="30"/>
      <c r="T49" s="30"/>
      <c r="U49" s="30"/>
    </row>
    <row r="50" spans="1:21" ht="24.75" customHeight="1">
      <c r="A50" s="16" t="s">
        <v>158</v>
      </c>
      <c r="B50" s="210" t="s">
        <v>315</v>
      </c>
      <c r="C50" s="280">
        <f t="shared" si="25"/>
        <v>0</v>
      </c>
      <c r="D50" s="301"/>
      <c r="E50" s="301"/>
      <c r="F50" s="301"/>
      <c r="G50" s="301"/>
      <c r="H50" s="301"/>
      <c r="I50" s="301"/>
      <c r="J50" s="301"/>
      <c r="K50" s="302"/>
      <c r="L50" s="302"/>
      <c r="M50" s="302"/>
      <c r="N50" s="302"/>
      <c r="O50" s="302"/>
      <c r="P50" s="198"/>
      <c r="Q50" s="30"/>
      <c r="R50" s="30"/>
      <c r="S50" s="30"/>
      <c r="T50" s="30"/>
      <c r="U50" s="30"/>
    </row>
    <row r="51" spans="1:21" s="22" customFormat="1" ht="24.75" customHeight="1">
      <c r="A51" s="205" t="s">
        <v>526</v>
      </c>
      <c r="B51" s="19" t="s">
        <v>316</v>
      </c>
      <c r="C51" s="278">
        <f>+C52+C53</f>
        <v>0</v>
      </c>
      <c r="D51" s="299">
        <f t="shared" ref="D51:O51" si="28">+D52+D53</f>
        <v>0</v>
      </c>
      <c r="E51" s="299">
        <f t="shared" si="28"/>
        <v>0</v>
      </c>
      <c r="F51" s="299">
        <f t="shared" si="28"/>
        <v>0</v>
      </c>
      <c r="G51" s="299">
        <f t="shared" si="28"/>
        <v>0</v>
      </c>
      <c r="H51" s="299">
        <f t="shared" si="28"/>
        <v>0</v>
      </c>
      <c r="I51" s="299">
        <f t="shared" si="28"/>
        <v>0</v>
      </c>
      <c r="J51" s="299">
        <f t="shared" si="28"/>
        <v>0</v>
      </c>
      <c r="K51" s="299">
        <f t="shared" si="28"/>
        <v>0</v>
      </c>
      <c r="L51" s="299">
        <f t="shared" si="28"/>
        <v>0</v>
      </c>
      <c r="M51" s="299">
        <f t="shared" si="28"/>
        <v>0</v>
      </c>
      <c r="N51" s="299">
        <f t="shared" si="28"/>
        <v>0</v>
      </c>
      <c r="O51" s="299">
        <f t="shared" si="28"/>
        <v>0</v>
      </c>
      <c r="P51" s="195"/>
      <c r="Q51" s="192"/>
      <c r="R51" s="192"/>
      <c r="S51" s="192"/>
      <c r="T51" s="192"/>
      <c r="U51" s="192"/>
    </row>
    <row r="52" spans="1:21" ht="20.25" customHeight="1">
      <c r="A52" s="16" t="s">
        <v>211</v>
      </c>
      <c r="B52" s="18" t="s">
        <v>281</v>
      </c>
      <c r="C52" s="280">
        <f t="shared" si="25"/>
        <v>0</v>
      </c>
      <c r="D52" s="301"/>
      <c r="E52" s="301"/>
      <c r="F52" s="301"/>
      <c r="G52" s="301"/>
      <c r="H52" s="301"/>
      <c r="I52" s="301"/>
      <c r="J52" s="301"/>
      <c r="K52" s="301"/>
      <c r="L52" s="301"/>
      <c r="M52" s="301"/>
      <c r="N52" s="301"/>
      <c r="O52" s="301"/>
      <c r="P52" s="198"/>
      <c r="Q52" s="30"/>
      <c r="R52" s="30"/>
      <c r="S52" s="30"/>
      <c r="T52" s="30"/>
      <c r="U52" s="30"/>
    </row>
    <row r="53" spans="1:21" ht="23.45" customHeight="1">
      <c r="A53" s="16" t="s">
        <v>211</v>
      </c>
      <c r="B53" s="18" t="s">
        <v>292</v>
      </c>
      <c r="C53" s="280">
        <f>+C54+C55</f>
        <v>0</v>
      </c>
      <c r="D53" s="302">
        <f t="shared" ref="D53:U53" si="29">+D54+D55</f>
        <v>0</v>
      </c>
      <c r="E53" s="302">
        <f t="shared" si="29"/>
        <v>0</v>
      </c>
      <c r="F53" s="302">
        <f t="shared" si="29"/>
        <v>0</v>
      </c>
      <c r="G53" s="302">
        <f t="shared" si="29"/>
        <v>0</v>
      </c>
      <c r="H53" s="302">
        <f t="shared" si="29"/>
        <v>0</v>
      </c>
      <c r="I53" s="302">
        <f t="shared" si="29"/>
        <v>0</v>
      </c>
      <c r="J53" s="302">
        <f t="shared" si="29"/>
        <v>0</v>
      </c>
      <c r="K53" s="302">
        <f t="shared" si="29"/>
        <v>0</v>
      </c>
      <c r="L53" s="302">
        <f t="shared" si="29"/>
        <v>0</v>
      </c>
      <c r="M53" s="302">
        <f t="shared" si="29"/>
        <v>0</v>
      </c>
      <c r="N53" s="302">
        <f t="shared" si="29"/>
        <v>0</v>
      </c>
      <c r="O53" s="302">
        <f t="shared" si="29"/>
        <v>0</v>
      </c>
      <c r="P53" s="183">
        <f t="shared" si="29"/>
        <v>0</v>
      </c>
      <c r="Q53" s="57">
        <f t="shared" si="29"/>
        <v>0</v>
      </c>
      <c r="R53" s="57">
        <f t="shared" si="29"/>
        <v>0</v>
      </c>
      <c r="S53" s="57">
        <f t="shared" si="29"/>
        <v>0</v>
      </c>
      <c r="T53" s="57">
        <f t="shared" si="29"/>
        <v>0</v>
      </c>
      <c r="U53" s="57">
        <f t="shared" si="29"/>
        <v>0</v>
      </c>
    </row>
    <row r="54" spans="1:21" ht="23.45" customHeight="1">
      <c r="A54" s="16" t="s">
        <v>158</v>
      </c>
      <c r="B54" s="210" t="s">
        <v>317</v>
      </c>
      <c r="C54" s="280">
        <f t="shared" si="25"/>
        <v>0</v>
      </c>
      <c r="D54" s="302"/>
      <c r="E54" s="302"/>
      <c r="F54" s="302"/>
      <c r="G54" s="302"/>
      <c r="H54" s="302"/>
      <c r="I54" s="302"/>
      <c r="J54" s="302"/>
      <c r="K54" s="302"/>
      <c r="L54" s="302"/>
      <c r="M54" s="302"/>
      <c r="N54" s="302"/>
      <c r="O54" s="302"/>
      <c r="P54" s="182"/>
      <c r="Q54" s="24"/>
      <c r="R54" s="24"/>
      <c r="S54" s="24"/>
      <c r="T54" s="24"/>
      <c r="U54" s="24"/>
    </row>
    <row r="55" spans="1:21" ht="23.45" customHeight="1">
      <c r="A55" s="16" t="s">
        <v>158</v>
      </c>
      <c r="B55" s="212" t="s">
        <v>534</v>
      </c>
      <c r="C55" s="280">
        <f>C56</f>
        <v>0</v>
      </c>
      <c r="D55" s="302">
        <f t="shared" ref="D55:O55" si="30">D56</f>
        <v>0</v>
      </c>
      <c r="E55" s="302">
        <f t="shared" si="30"/>
        <v>0</v>
      </c>
      <c r="F55" s="302">
        <f t="shared" si="30"/>
        <v>0</v>
      </c>
      <c r="G55" s="302">
        <f t="shared" si="30"/>
        <v>0</v>
      </c>
      <c r="H55" s="302">
        <f t="shared" si="30"/>
        <v>0</v>
      </c>
      <c r="I55" s="302">
        <f t="shared" si="30"/>
        <v>0</v>
      </c>
      <c r="J55" s="302">
        <f t="shared" si="30"/>
        <v>0</v>
      </c>
      <c r="K55" s="302">
        <f t="shared" si="30"/>
        <v>0</v>
      </c>
      <c r="L55" s="302">
        <f t="shared" si="30"/>
        <v>0</v>
      </c>
      <c r="M55" s="302">
        <f t="shared" si="30"/>
        <v>0</v>
      </c>
      <c r="N55" s="302">
        <f t="shared" si="30"/>
        <v>0</v>
      </c>
      <c r="O55" s="302">
        <f t="shared" si="30"/>
        <v>0</v>
      </c>
      <c r="P55" s="182"/>
      <c r="Q55" s="24"/>
      <c r="R55" s="24"/>
      <c r="S55" s="24"/>
      <c r="T55" s="24"/>
      <c r="U55" s="24"/>
    </row>
    <row r="56" spans="1:21" ht="58.15" customHeight="1">
      <c r="A56" s="16"/>
      <c r="B56" s="212" t="s">
        <v>547</v>
      </c>
      <c r="C56" s="280">
        <f t="shared" si="25"/>
        <v>0</v>
      </c>
      <c r="D56" s="302"/>
      <c r="E56" s="302"/>
      <c r="F56" s="302"/>
      <c r="G56" s="302"/>
      <c r="H56" s="302"/>
      <c r="I56" s="302"/>
      <c r="J56" s="302"/>
      <c r="K56" s="302"/>
      <c r="L56" s="302"/>
      <c r="M56" s="302"/>
      <c r="N56" s="302"/>
      <c r="O56" s="302"/>
      <c r="P56" s="182"/>
      <c r="Q56" s="24"/>
      <c r="R56" s="24"/>
      <c r="S56" s="24"/>
      <c r="T56" s="24"/>
      <c r="U56" s="24"/>
    </row>
    <row r="57" spans="1:21" ht="23.45" customHeight="1">
      <c r="A57" s="205" t="s">
        <v>527</v>
      </c>
      <c r="B57" s="19" t="s">
        <v>216</v>
      </c>
      <c r="C57" s="278">
        <f>+C58+C59</f>
        <v>0</v>
      </c>
      <c r="D57" s="299">
        <f t="shared" ref="D57:O57" si="31">+D58+D59</f>
        <v>0</v>
      </c>
      <c r="E57" s="299">
        <f t="shared" si="31"/>
        <v>0</v>
      </c>
      <c r="F57" s="299">
        <f t="shared" si="31"/>
        <v>0</v>
      </c>
      <c r="G57" s="299">
        <f t="shared" si="31"/>
        <v>0</v>
      </c>
      <c r="H57" s="299">
        <f t="shared" si="31"/>
        <v>0</v>
      </c>
      <c r="I57" s="299">
        <f t="shared" si="31"/>
        <v>0</v>
      </c>
      <c r="J57" s="299">
        <f t="shared" si="31"/>
        <v>0</v>
      </c>
      <c r="K57" s="299">
        <f t="shared" si="31"/>
        <v>0</v>
      </c>
      <c r="L57" s="299">
        <f t="shared" si="31"/>
        <v>0</v>
      </c>
      <c r="M57" s="299">
        <f t="shared" si="31"/>
        <v>0</v>
      </c>
      <c r="N57" s="299">
        <f t="shared" si="31"/>
        <v>0</v>
      </c>
      <c r="O57" s="299">
        <f t="shared" si="31"/>
        <v>0</v>
      </c>
      <c r="P57" s="198"/>
      <c r="Q57" s="30"/>
      <c r="R57" s="30"/>
      <c r="S57" s="30"/>
      <c r="T57" s="30"/>
      <c r="U57" s="30"/>
    </row>
    <row r="58" spans="1:21" ht="23.45" customHeight="1">
      <c r="A58" s="16" t="s">
        <v>211</v>
      </c>
      <c r="B58" s="18" t="s">
        <v>281</v>
      </c>
      <c r="C58" s="280">
        <f t="shared" si="25"/>
        <v>0</v>
      </c>
      <c r="D58" s="302"/>
      <c r="E58" s="302"/>
      <c r="F58" s="302"/>
      <c r="G58" s="302"/>
      <c r="H58" s="302"/>
      <c r="I58" s="302"/>
      <c r="J58" s="302"/>
      <c r="K58" s="302"/>
      <c r="L58" s="302"/>
      <c r="M58" s="302"/>
      <c r="N58" s="302"/>
      <c r="O58" s="302"/>
      <c r="P58" s="198"/>
      <c r="Q58" s="30"/>
      <c r="R58" s="30"/>
      <c r="S58" s="30"/>
      <c r="T58" s="30"/>
      <c r="U58" s="30"/>
    </row>
    <row r="59" spans="1:21" ht="23.45" customHeight="1">
      <c r="A59" s="16" t="s">
        <v>211</v>
      </c>
      <c r="B59" s="18" t="s">
        <v>292</v>
      </c>
      <c r="C59" s="280">
        <f>+C60</f>
        <v>0</v>
      </c>
      <c r="D59" s="302">
        <f t="shared" ref="D59:U60" si="32">+D60</f>
        <v>0</v>
      </c>
      <c r="E59" s="302">
        <f t="shared" si="32"/>
        <v>0</v>
      </c>
      <c r="F59" s="302">
        <f t="shared" si="32"/>
        <v>0</v>
      </c>
      <c r="G59" s="302">
        <f t="shared" si="32"/>
        <v>0</v>
      </c>
      <c r="H59" s="302">
        <f t="shared" si="32"/>
        <v>0</v>
      </c>
      <c r="I59" s="302">
        <f t="shared" si="32"/>
        <v>0</v>
      </c>
      <c r="J59" s="302">
        <f t="shared" si="32"/>
        <v>0</v>
      </c>
      <c r="K59" s="302">
        <f t="shared" si="32"/>
        <v>0</v>
      </c>
      <c r="L59" s="302">
        <f t="shared" si="32"/>
        <v>0</v>
      </c>
      <c r="M59" s="302">
        <f t="shared" si="32"/>
        <v>0</v>
      </c>
      <c r="N59" s="302">
        <f t="shared" si="32"/>
        <v>0</v>
      </c>
      <c r="O59" s="302">
        <f t="shared" si="32"/>
        <v>0</v>
      </c>
      <c r="P59" s="183">
        <f t="shared" si="32"/>
        <v>0</v>
      </c>
      <c r="Q59" s="57">
        <f t="shared" si="32"/>
        <v>0</v>
      </c>
      <c r="R59" s="57">
        <f t="shared" si="32"/>
        <v>0</v>
      </c>
      <c r="S59" s="57">
        <f t="shared" si="32"/>
        <v>0</v>
      </c>
      <c r="T59" s="57">
        <f t="shared" si="32"/>
        <v>0</v>
      </c>
      <c r="U59" s="57">
        <f t="shared" si="32"/>
        <v>0</v>
      </c>
    </row>
    <row r="60" spans="1:21" ht="53.45" customHeight="1">
      <c r="A60" s="16" t="s">
        <v>158</v>
      </c>
      <c r="B60" s="18" t="s">
        <v>218</v>
      </c>
      <c r="C60" s="280">
        <f>+C61</f>
        <v>0</v>
      </c>
      <c r="D60" s="302">
        <f t="shared" si="32"/>
        <v>0</v>
      </c>
      <c r="E60" s="302">
        <f t="shared" si="32"/>
        <v>0</v>
      </c>
      <c r="F60" s="302">
        <f t="shared" si="32"/>
        <v>0</v>
      </c>
      <c r="G60" s="302">
        <f t="shared" si="32"/>
        <v>0</v>
      </c>
      <c r="H60" s="302">
        <f t="shared" si="32"/>
        <v>0</v>
      </c>
      <c r="I60" s="302">
        <f t="shared" si="32"/>
        <v>0</v>
      </c>
      <c r="J60" s="302">
        <f t="shared" si="32"/>
        <v>0</v>
      </c>
      <c r="K60" s="302"/>
      <c r="L60" s="302">
        <f>+L61</f>
        <v>0</v>
      </c>
      <c r="M60" s="302">
        <f t="shared" si="32"/>
        <v>0</v>
      </c>
      <c r="N60" s="302">
        <f t="shared" si="32"/>
        <v>0</v>
      </c>
      <c r="O60" s="302">
        <f t="shared" si="32"/>
        <v>0</v>
      </c>
      <c r="P60" s="182">
        <f t="shared" si="32"/>
        <v>0</v>
      </c>
      <c r="Q60" s="24">
        <f t="shared" si="32"/>
        <v>0</v>
      </c>
      <c r="R60" s="24">
        <f t="shared" si="32"/>
        <v>0</v>
      </c>
      <c r="S60" s="24">
        <f t="shared" si="32"/>
        <v>0</v>
      </c>
      <c r="T60" s="24">
        <f t="shared" si="32"/>
        <v>0</v>
      </c>
      <c r="U60" s="24">
        <f t="shared" si="32"/>
        <v>0</v>
      </c>
    </row>
    <row r="61" spans="1:21" ht="54.6" customHeight="1">
      <c r="A61" s="16"/>
      <c r="B61" s="210" t="s">
        <v>300</v>
      </c>
      <c r="C61" s="280">
        <f t="shared" si="25"/>
        <v>0</v>
      </c>
      <c r="D61" s="302"/>
      <c r="E61" s="302"/>
      <c r="F61" s="302"/>
      <c r="G61" s="302"/>
      <c r="H61" s="302"/>
      <c r="I61" s="302"/>
      <c r="J61" s="302"/>
      <c r="K61" s="302"/>
      <c r="L61" s="302"/>
      <c r="M61" s="302"/>
      <c r="N61" s="302"/>
      <c r="O61" s="302"/>
      <c r="P61" s="198"/>
      <c r="Q61" s="30"/>
      <c r="R61" s="30"/>
      <c r="S61" s="30"/>
      <c r="T61" s="30"/>
      <c r="U61" s="30"/>
    </row>
    <row r="62" spans="1:21" s="22" customFormat="1" ht="25.15" customHeight="1">
      <c r="A62" s="53"/>
      <c r="B62" s="54"/>
      <c r="C62" s="282"/>
      <c r="D62" s="304"/>
      <c r="E62" s="305"/>
      <c r="F62" s="304"/>
      <c r="G62" s="304"/>
      <c r="H62" s="304"/>
      <c r="I62" s="304"/>
      <c r="J62" s="304"/>
      <c r="K62" s="304"/>
      <c r="L62" s="304"/>
      <c r="M62" s="304"/>
      <c r="N62" s="304"/>
      <c r="O62" s="304"/>
      <c r="P62" s="199"/>
      <c r="Q62" s="55"/>
      <c r="R62" s="55"/>
      <c r="S62" s="55"/>
      <c r="T62" s="55"/>
      <c r="U62" s="55"/>
    </row>
    <row r="63" spans="1:21" ht="19.5" customHeight="1">
      <c r="A63" s="200"/>
      <c r="B63" s="201"/>
      <c r="C63" s="283"/>
      <c r="D63" s="306"/>
      <c r="E63" s="306"/>
      <c r="F63" s="306"/>
      <c r="G63" s="306"/>
      <c r="H63" s="307"/>
      <c r="I63" s="306"/>
      <c r="J63" s="306"/>
      <c r="K63" s="306"/>
      <c r="L63" s="306"/>
      <c r="M63" s="306"/>
      <c r="N63" s="306"/>
      <c r="O63" s="306"/>
    </row>
    <row r="65" spans="1:17">
      <c r="C65" s="280"/>
    </row>
    <row r="66" spans="1:17" ht="19.5" customHeight="1">
      <c r="A66" s="16"/>
      <c r="B66" s="202"/>
      <c r="C66" s="280"/>
      <c r="D66" s="302"/>
      <c r="E66" s="302"/>
      <c r="F66" s="302"/>
      <c r="G66" s="302"/>
      <c r="H66" s="302"/>
      <c r="I66" s="302"/>
      <c r="J66" s="302"/>
      <c r="K66" s="302"/>
      <c r="L66" s="302"/>
      <c r="M66" s="302"/>
      <c r="N66" s="302"/>
      <c r="O66" s="302"/>
      <c r="P66" s="31"/>
      <c r="Q66" s="31"/>
    </row>
  </sheetData>
  <mergeCells count="1">
    <mergeCell ref="B1:O1"/>
  </mergeCells>
  <phoneticPr fontId="32" type="noConversion"/>
  <pageMargins left="0.19685039370078741" right="0.19685039370078741" top="0.15748031496062992" bottom="0.15748031496062992" header="0.19685039370078741" footer="0.15748031496062992"/>
  <pageSetup paperSize="9" scale="76" fitToHeight="0" orientation="landscape" r:id="rId1"/>
  <headerFooter alignWithMargins="0">
    <oddHeader>&amp;RBiểu số 3</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pageSetUpPr fitToPage="1"/>
  </sheetPr>
  <dimension ref="A1:V67"/>
  <sheetViews>
    <sheetView zoomScale="70" zoomScaleNormal="70" workbookViewId="0">
      <pane xSplit="2" ySplit="3" topLeftCell="C4" activePane="bottomRight" state="frozen"/>
      <selection pane="topRight" activeCell="C1" sqref="C1"/>
      <selection pane="bottomLeft" activeCell="A4" sqref="A4"/>
      <selection pane="bottomRight" activeCell="D18" sqref="D18:O18"/>
    </sheetView>
  </sheetViews>
  <sheetFormatPr defaultColWidth="8.625" defaultRowHeight="15.75"/>
  <cols>
    <col min="1" max="1" width="6.75" style="27" customWidth="1"/>
    <col min="2" max="2" width="43.5" style="23" customWidth="1"/>
    <col min="3" max="3" width="11" style="220" customWidth="1"/>
    <col min="4" max="4" width="10.125" style="26" customWidth="1"/>
    <col min="5" max="6" width="9.5" style="26" customWidth="1"/>
    <col min="7" max="7" width="9.875" style="26" customWidth="1"/>
    <col min="8" max="8" width="9.75" style="26" customWidth="1"/>
    <col min="9" max="10" width="10.125" style="26" customWidth="1"/>
    <col min="11" max="11" width="9.25" style="26" customWidth="1"/>
    <col min="12" max="12" width="8.875" style="26" customWidth="1"/>
    <col min="13" max="13" width="8.625" style="26" customWidth="1"/>
    <col min="14" max="14" width="10.875" style="26" customWidth="1"/>
    <col min="15" max="15" width="10" style="26" customWidth="1"/>
    <col min="16" max="16" width="12.5" style="21" hidden="1" customWidth="1"/>
    <col min="17" max="17" width="16.5" style="21" hidden="1" customWidth="1"/>
    <col min="18" max="21" width="0" style="21" hidden="1" customWidth="1"/>
    <col min="22" max="22" width="11.875" style="21" customWidth="1"/>
    <col min="23" max="16384" width="8.625" style="21"/>
  </cols>
  <sheetData>
    <row r="1" spans="1:22" ht="21.75" customHeight="1">
      <c r="B1" s="335" t="s">
        <v>617</v>
      </c>
      <c r="C1" s="335"/>
      <c r="D1" s="335"/>
      <c r="E1" s="335"/>
      <c r="F1" s="335"/>
      <c r="G1" s="335"/>
      <c r="H1" s="335"/>
      <c r="I1" s="335"/>
      <c r="J1" s="335"/>
      <c r="K1" s="335"/>
      <c r="L1" s="335"/>
      <c r="M1" s="335"/>
      <c r="N1" s="335"/>
      <c r="O1" s="335"/>
    </row>
    <row r="2" spans="1:22" ht="21" customHeight="1">
      <c r="A2" s="32"/>
      <c r="B2" s="32"/>
      <c r="C2" s="216"/>
      <c r="D2" s="32">
        <v>14776</v>
      </c>
      <c r="E2" s="32">
        <v>9575</v>
      </c>
      <c r="F2" s="32">
        <v>12577</v>
      </c>
      <c r="G2" s="32">
        <v>13166</v>
      </c>
      <c r="H2" s="32">
        <v>18411</v>
      </c>
      <c r="I2" s="32">
        <v>16423</v>
      </c>
      <c r="J2" s="32">
        <v>11928</v>
      </c>
      <c r="K2" s="32">
        <v>11051</v>
      </c>
      <c r="L2" s="32">
        <v>11634</v>
      </c>
      <c r="M2" s="32">
        <v>10444</v>
      </c>
      <c r="N2" s="32">
        <v>11020</v>
      </c>
      <c r="O2" s="32">
        <v>9936</v>
      </c>
    </row>
    <row r="3" spans="1:22" ht="36.6" customHeight="1">
      <c r="A3" s="203" t="s">
        <v>38</v>
      </c>
      <c r="B3" s="63" t="s">
        <v>24</v>
      </c>
      <c r="C3" s="101" t="s">
        <v>25</v>
      </c>
      <c r="D3" s="204" t="s">
        <v>26</v>
      </c>
      <c r="E3" s="204" t="s">
        <v>27</v>
      </c>
      <c r="F3" s="204" t="s">
        <v>28</v>
      </c>
      <c r="G3" s="204" t="s">
        <v>164</v>
      </c>
      <c r="H3" s="204" t="s">
        <v>29</v>
      </c>
      <c r="I3" s="204" t="s">
        <v>30</v>
      </c>
      <c r="J3" s="204" t="s">
        <v>31</v>
      </c>
      <c r="K3" s="204" t="s">
        <v>32</v>
      </c>
      <c r="L3" s="204" t="s">
        <v>64</v>
      </c>
      <c r="M3" s="204" t="s">
        <v>65</v>
      </c>
      <c r="N3" s="204" t="s">
        <v>66</v>
      </c>
      <c r="O3" s="204" t="s">
        <v>67</v>
      </c>
      <c r="V3" s="194">
        <f>+C5-C7</f>
        <v>4319</v>
      </c>
    </row>
    <row r="4" spans="1:22" s="22" customFormat="1" ht="20.25" customHeight="1">
      <c r="A4" s="205" t="s">
        <v>40</v>
      </c>
      <c r="B4" s="115" t="s">
        <v>413</v>
      </c>
      <c r="C4" s="25">
        <f t="shared" ref="C4:U4" si="0">+C5+C15+C16+C22</f>
        <v>150941</v>
      </c>
      <c r="D4" s="28">
        <f t="shared" si="0"/>
        <v>14776</v>
      </c>
      <c r="E4" s="28">
        <f t="shared" si="0"/>
        <v>9575</v>
      </c>
      <c r="F4" s="28">
        <f t="shared" si="0"/>
        <v>12577</v>
      </c>
      <c r="G4" s="28">
        <f t="shared" si="0"/>
        <v>13166</v>
      </c>
      <c r="H4" s="28">
        <f t="shared" si="0"/>
        <v>18411</v>
      </c>
      <c r="I4" s="28">
        <f t="shared" si="0"/>
        <v>16423</v>
      </c>
      <c r="J4" s="28">
        <f t="shared" si="0"/>
        <v>11928</v>
      </c>
      <c r="K4" s="28">
        <f t="shared" si="0"/>
        <v>11051</v>
      </c>
      <c r="L4" s="28">
        <f t="shared" si="0"/>
        <v>11634</v>
      </c>
      <c r="M4" s="28">
        <f t="shared" si="0"/>
        <v>10444</v>
      </c>
      <c r="N4" s="28">
        <f t="shared" si="0"/>
        <v>11020</v>
      </c>
      <c r="O4" s="28">
        <f t="shared" si="0"/>
        <v>9936</v>
      </c>
      <c r="P4" s="180">
        <f t="shared" si="0"/>
        <v>4319</v>
      </c>
      <c r="Q4" s="28">
        <f t="shared" si="0"/>
        <v>0</v>
      </c>
      <c r="R4" s="28">
        <f t="shared" si="0"/>
        <v>0</v>
      </c>
      <c r="S4" s="28">
        <f t="shared" si="0"/>
        <v>0</v>
      </c>
      <c r="T4" s="28">
        <f t="shared" si="0"/>
        <v>0</v>
      </c>
      <c r="U4" s="28">
        <f t="shared" si="0"/>
        <v>0</v>
      </c>
    </row>
    <row r="5" spans="1:22" ht="20.25" customHeight="1">
      <c r="A5" s="205">
        <v>1</v>
      </c>
      <c r="B5" s="115" t="s">
        <v>399</v>
      </c>
      <c r="C5" s="25">
        <f t="shared" ref="C5:C10" si="1">SUM(D5:O5)</f>
        <v>32219</v>
      </c>
      <c r="D5" s="28">
        <f>D6+D9</f>
        <v>4824</v>
      </c>
      <c r="E5" s="28">
        <f>E6+E9</f>
        <v>730</v>
      </c>
      <c r="F5" s="28">
        <f t="shared" ref="F5:O5" si="2">F6+F9</f>
        <v>4800</v>
      </c>
      <c r="G5" s="28">
        <f t="shared" si="2"/>
        <v>3720</v>
      </c>
      <c r="H5" s="28">
        <f t="shared" si="2"/>
        <v>8660</v>
      </c>
      <c r="I5" s="28">
        <f t="shared" si="2"/>
        <v>5150</v>
      </c>
      <c r="J5" s="28">
        <f t="shared" si="2"/>
        <v>2340</v>
      </c>
      <c r="K5" s="28">
        <f t="shared" si="2"/>
        <v>1735</v>
      </c>
      <c r="L5" s="28">
        <f t="shared" si="2"/>
        <v>35</v>
      </c>
      <c r="M5" s="28">
        <f t="shared" si="2"/>
        <v>118</v>
      </c>
      <c r="N5" s="28">
        <f t="shared" si="2"/>
        <v>45</v>
      </c>
      <c r="O5" s="28">
        <f t="shared" si="2"/>
        <v>62</v>
      </c>
      <c r="P5" s="31">
        <f>+C5-C7</f>
        <v>4319</v>
      </c>
    </row>
    <row r="6" spans="1:22" s="187" customFormat="1" ht="20.25" customHeight="1">
      <c r="A6" s="206" t="s">
        <v>41</v>
      </c>
      <c r="B6" s="125" t="s">
        <v>33</v>
      </c>
      <c r="C6" s="217">
        <f t="shared" si="1"/>
        <v>28441</v>
      </c>
      <c r="D6" s="207">
        <f>SUM(D7:D8)</f>
        <v>4060</v>
      </c>
      <c r="E6" s="207">
        <f>SUM(E7:E8)</f>
        <v>70</v>
      </c>
      <c r="F6" s="207">
        <f t="shared" ref="F6:O6" si="3">SUM(F7:F8)</f>
        <v>4530</v>
      </c>
      <c r="G6" s="207">
        <f t="shared" si="3"/>
        <v>3350</v>
      </c>
      <c r="H6" s="207">
        <f t="shared" si="3"/>
        <v>8050</v>
      </c>
      <c r="I6" s="207">
        <f t="shared" si="3"/>
        <v>4660</v>
      </c>
      <c r="J6" s="207">
        <f t="shared" si="3"/>
        <v>2050</v>
      </c>
      <c r="K6" s="207">
        <f t="shared" si="3"/>
        <v>1600</v>
      </c>
      <c r="L6" s="207">
        <f t="shared" si="3"/>
        <v>5</v>
      </c>
      <c r="M6" s="207">
        <f t="shared" si="3"/>
        <v>36</v>
      </c>
      <c r="N6" s="207">
        <f t="shared" si="3"/>
        <v>10</v>
      </c>
      <c r="O6" s="207">
        <f t="shared" si="3"/>
        <v>20</v>
      </c>
      <c r="P6" s="186">
        <f>+I5-I7</f>
        <v>550</v>
      </c>
    </row>
    <row r="7" spans="1:22" ht="20.25" customHeight="1">
      <c r="A7" s="16"/>
      <c r="B7" s="208" t="s">
        <v>92</v>
      </c>
      <c r="C7" s="24">
        <f t="shared" si="1"/>
        <v>27900</v>
      </c>
      <c r="D7" s="92">
        <v>4000</v>
      </c>
      <c r="E7" s="57"/>
      <c r="F7" s="92">
        <v>4500</v>
      </c>
      <c r="G7" s="92">
        <v>3300</v>
      </c>
      <c r="H7" s="92">
        <v>8000</v>
      </c>
      <c r="I7" s="92">
        <v>4600</v>
      </c>
      <c r="J7" s="92">
        <v>2000</v>
      </c>
      <c r="K7" s="92">
        <v>1500</v>
      </c>
      <c r="L7" s="92"/>
      <c r="M7" s="92"/>
      <c r="N7" s="92"/>
      <c r="O7" s="92"/>
      <c r="P7" s="188">
        <f>+J5-J7</f>
        <v>340</v>
      </c>
    </row>
    <row r="8" spans="1:22" ht="20.25" customHeight="1">
      <c r="A8" s="16"/>
      <c r="B8" s="208" t="s">
        <v>34</v>
      </c>
      <c r="C8" s="24">
        <f t="shared" si="1"/>
        <v>541</v>
      </c>
      <c r="D8" s="57">
        <v>60</v>
      </c>
      <c r="E8" s="57">
        <v>70</v>
      </c>
      <c r="F8" s="57">
        <v>30</v>
      </c>
      <c r="G8" s="57">
        <v>50</v>
      </c>
      <c r="H8" s="57">
        <v>50</v>
      </c>
      <c r="I8" s="57">
        <v>60</v>
      </c>
      <c r="J8" s="57">
        <v>50</v>
      </c>
      <c r="K8" s="57">
        <v>100</v>
      </c>
      <c r="L8" s="57">
        <v>5</v>
      </c>
      <c r="M8" s="57">
        <v>36</v>
      </c>
      <c r="N8" s="57">
        <v>10</v>
      </c>
      <c r="O8" s="57">
        <v>20</v>
      </c>
      <c r="P8" s="188">
        <f>C4-'[2]CHI 2024'!F6</f>
        <v>-90865849059</v>
      </c>
    </row>
    <row r="9" spans="1:22" s="187" customFormat="1" ht="22.5" customHeight="1">
      <c r="A9" s="206" t="s">
        <v>42</v>
      </c>
      <c r="B9" s="125" t="s">
        <v>35</v>
      </c>
      <c r="C9" s="217">
        <f>SUM(D9:O9)</f>
        <v>3778</v>
      </c>
      <c r="D9" s="207">
        <f>SUM(D10:D14)-D11</f>
        <v>764</v>
      </c>
      <c r="E9" s="207">
        <f t="shared" ref="E9:O9" si="4">SUM(E10:E14)-E11</f>
        <v>660</v>
      </c>
      <c r="F9" s="207">
        <f t="shared" si="4"/>
        <v>270</v>
      </c>
      <c r="G9" s="207">
        <f t="shared" si="4"/>
        <v>370</v>
      </c>
      <c r="H9" s="207">
        <f t="shared" si="4"/>
        <v>610</v>
      </c>
      <c r="I9" s="207">
        <f t="shared" si="4"/>
        <v>490</v>
      </c>
      <c r="J9" s="207">
        <f t="shared" si="4"/>
        <v>290</v>
      </c>
      <c r="K9" s="207">
        <f t="shared" si="4"/>
        <v>135</v>
      </c>
      <c r="L9" s="207">
        <f t="shared" si="4"/>
        <v>30</v>
      </c>
      <c r="M9" s="207">
        <f t="shared" si="4"/>
        <v>82</v>
      </c>
      <c r="N9" s="207">
        <f t="shared" si="4"/>
        <v>35</v>
      </c>
      <c r="O9" s="207">
        <f t="shared" si="4"/>
        <v>42</v>
      </c>
    </row>
    <row r="10" spans="1:22" ht="22.5" customHeight="1">
      <c r="A10" s="16"/>
      <c r="B10" s="202" t="s">
        <v>36</v>
      </c>
      <c r="C10" s="24">
        <f t="shared" si="1"/>
        <v>927</v>
      </c>
      <c r="D10" s="57">
        <v>220</v>
      </c>
      <c r="E10" s="57">
        <v>150</v>
      </c>
      <c r="F10" s="57">
        <v>100</v>
      </c>
      <c r="G10" s="57">
        <v>120</v>
      </c>
      <c r="H10" s="57">
        <v>80</v>
      </c>
      <c r="I10" s="57">
        <v>80</v>
      </c>
      <c r="J10" s="57">
        <v>70</v>
      </c>
      <c r="K10" s="57">
        <v>15</v>
      </c>
      <c r="L10" s="57">
        <v>15</v>
      </c>
      <c r="M10" s="57">
        <v>50</v>
      </c>
      <c r="N10" s="57">
        <v>20</v>
      </c>
      <c r="O10" s="57">
        <v>7</v>
      </c>
    </row>
    <row r="11" spans="1:22" ht="22.5" customHeight="1">
      <c r="A11" s="16"/>
      <c r="B11" s="202" t="s">
        <v>144</v>
      </c>
      <c r="C11" s="24">
        <f t="shared" ref="C11:C15" si="5">SUM(D11:O11)</f>
        <v>150</v>
      </c>
      <c r="D11" s="57">
        <v>90</v>
      </c>
      <c r="E11" s="57"/>
      <c r="F11" s="57">
        <v>20</v>
      </c>
      <c r="G11" s="57">
        <v>20</v>
      </c>
      <c r="H11" s="57">
        <v>20</v>
      </c>
      <c r="I11" s="57"/>
      <c r="J11" s="57"/>
      <c r="K11" s="57"/>
      <c r="L11" s="57"/>
      <c r="M11" s="57"/>
      <c r="N11" s="57"/>
      <c r="O11" s="57"/>
    </row>
    <row r="12" spans="1:22" ht="22.5" customHeight="1">
      <c r="A12" s="16"/>
      <c r="B12" s="208" t="s">
        <v>37</v>
      </c>
      <c r="C12" s="24">
        <f>SUM(D12:O12)</f>
        <v>2578</v>
      </c>
      <c r="D12" s="57">
        <v>514</v>
      </c>
      <c r="E12" s="57">
        <v>500</v>
      </c>
      <c r="F12" s="57">
        <v>140</v>
      </c>
      <c r="G12" s="57">
        <v>210</v>
      </c>
      <c r="H12" s="57">
        <v>500</v>
      </c>
      <c r="I12" s="57">
        <v>400</v>
      </c>
      <c r="J12" s="57">
        <v>200</v>
      </c>
      <c r="K12" s="57">
        <v>100</v>
      </c>
      <c r="L12" s="57"/>
      <c r="M12" s="57">
        <v>9</v>
      </c>
      <c r="N12" s="57"/>
      <c r="O12" s="57">
        <v>5</v>
      </c>
    </row>
    <row r="13" spans="1:22" ht="24" customHeight="1">
      <c r="A13" s="16"/>
      <c r="B13" s="208" t="s">
        <v>145</v>
      </c>
      <c r="C13" s="24">
        <f t="shared" si="5"/>
        <v>100</v>
      </c>
      <c r="D13" s="57"/>
      <c r="E13" s="57"/>
      <c r="F13" s="57"/>
      <c r="G13" s="57">
        <v>30</v>
      </c>
      <c r="H13" s="57">
        <v>20</v>
      </c>
      <c r="I13" s="57"/>
      <c r="J13" s="57"/>
      <c r="K13" s="57">
        <v>20</v>
      </c>
      <c r="L13" s="57"/>
      <c r="M13" s="57"/>
      <c r="N13" s="57"/>
      <c r="O13" s="57">
        <v>30</v>
      </c>
    </row>
    <row r="14" spans="1:22" ht="24" customHeight="1">
      <c r="A14" s="16"/>
      <c r="B14" s="208" t="s">
        <v>591</v>
      </c>
      <c r="C14" s="24">
        <f t="shared" ref="C14" si="6">SUM(D14:O14)</f>
        <v>173</v>
      </c>
      <c r="D14" s="57">
        <v>30</v>
      </c>
      <c r="E14" s="57">
        <v>10</v>
      </c>
      <c r="F14" s="57">
        <v>30</v>
      </c>
      <c r="G14" s="57">
        <v>10</v>
      </c>
      <c r="H14" s="57">
        <v>10</v>
      </c>
      <c r="I14" s="57">
        <v>10</v>
      </c>
      <c r="J14" s="57">
        <v>20</v>
      </c>
      <c r="K14" s="57"/>
      <c r="L14" s="57">
        <v>15</v>
      </c>
      <c r="M14" s="57">
        <v>23</v>
      </c>
      <c r="N14" s="57">
        <v>15</v>
      </c>
      <c r="O14" s="57"/>
    </row>
    <row r="15" spans="1:22" ht="19.5" customHeight="1">
      <c r="A15" s="205">
        <v>2</v>
      </c>
      <c r="B15" s="115" t="s">
        <v>400</v>
      </c>
      <c r="C15" s="24">
        <f t="shared" si="5"/>
        <v>0</v>
      </c>
      <c r="D15" s="28"/>
      <c r="E15" s="28"/>
      <c r="F15" s="28"/>
      <c r="G15" s="28"/>
      <c r="H15" s="57"/>
      <c r="I15" s="28"/>
      <c r="J15" s="28"/>
      <c r="K15" s="28"/>
      <c r="L15" s="28"/>
      <c r="M15" s="28"/>
      <c r="N15" s="28"/>
      <c r="O15" s="28"/>
    </row>
    <row r="16" spans="1:22" ht="19.5" customHeight="1">
      <c r="A16" s="205">
        <v>3</v>
      </c>
      <c r="B16" s="115" t="s">
        <v>401</v>
      </c>
      <c r="C16" s="25">
        <f t="shared" ref="C16" si="7">SUM(D16:O16)</f>
        <v>118722</v>
      </c>
      <c r="D16" s="28">
        <f t="shared" ref="D16:O16" si="8">D17+D21</f>
        <v>9952</v>
      </c>
      <c r="E16" s="28">
        <f t="shared" si="8"/>
        <v>8845</v>
      </c>
      <c r="F16" s="28">
        <f t="shared" si="8"/>
        <v>7777</v>
      </c>
      <c r="G16" s="28">
        <f t="shared" si="8"/>
        <v>9446</v>
      </c>
      <c r="H16" s="28">
        <f t="shared" si="8"/>
        <v>9751</v>
      </c>
      <c r="I16" s="28">
        <f t="shared" si="8"/>
        <v>11273</v>
      </c>
      <c r="J16" s="28">
        <f t="shared" si="8"/>
        <v>9588</v>
      </c>
      <c r="K16" s="28">
        <f t="shared" si="8"/>
        <v>9316</v>
      </c>
      <c r="L16" s="28">
        <f t="shared" si="8"/>
        <v>11599</v>
      </c>
      <c r="M16" s="28">
        <f t="shared" si="8"/>
        <v>10326</v>
      </c>
      <c r="N16" s="28">
        <f t="shared" si="8"/>
        <v>10975</v>
      </c>
      <c r="O16" s="28">
        <f t="shared" si="8"/>
        <v>9874</v>
      </c>
      <c r="P16" s="31"/>
    </row>
    <row r="17" spans="1:22" s="22" customFormat="1" ht="19.5" customHeight="1">
      <c r="A17" s="205" t="s">
        <v>126</v>
      </c>
      <c r="B17" s="115" t="s">
        <v>402</v>
      </c>
      <c r="C17" s="25">
        <f>C18+C19+C20</f>
        <v>118722</v>
      </c>
      <c r="D17" s="28">
        <f>SUM(D18:D20)</f>
        <v>9952</v>
      </c>
      <c r="E17" s="28">
        <f t="shared" ref="E17:O17" si="9">SUM(E18:E20)</f>
        <v>8845</v>
      </c>
      <c r="F17" s="28">
        <f t="shared" si="9"/>
        <v>7777</v>
      </c>
      <c r="G17" s="28">
        <f t="shared" si="9"/>
        <v>9446</v>
      </c>
      <c r="H17" s="28">
        <f t="shared" si="9"/>
        <v>9751</v>
      </c>
      <c r="I17" s="28">
        <f t="shared" si="9"/>
        <v>11273</v>
      </c>
      <c r="J17" s="28">
        <f t="shared" si="9"/>
        <v>9588</v>
      </c>
      <c r="K17" s="28">
        <f t="shared" si="9"/>
        <v>9316</v>
      </c>
      <c r="L17" s="28">
        <f t="shared" si="9"/>
        <v>11599</v>
      </c>
      <c r="M17" s="28">
        <f t="shared" si="9"/>
        <v>10326</v>
      </c>
      <c r="N17" s="28">
        <f t="shared" si="9"/>
        <v>10975</v>
      </c>
      <c r="O17" s="28">
        <f t="shared" si="9"/>
        <v>9874</v>
      </c>
      <c r="P17" s="189"/>
    </row>
    <row r="18" spans="1:22" ht="19.5" customHeight="1">
      <c r="A18" s="16"/>
      <c r="B18" s="202" t="s">
        <v>551</v>
      </c>
      <c r="C18" s="24">
        <f>SUM(D18:O18)</f>
        <v>114284</v>
      </c>
      <c r="D18" s="57">
        <f>9280-20</f>
        <v>9260</v>
      </c>
      <c r="E18" s="57">
        <f>8381-34</f>
        <v>8347</v>
      </c>
      <c r="F18" s="57">
        <f>7455-10</f>
        <v>7445</v>
      </c>
      <c r="G18" s="57">
        <f>9146-20</f>
        <v>9126</v>
      </c>
      <c r="H18" s="57">
        <f>9366-20</f>
        <v>9346</v>
      </c>
      <c r="I18" s="57">
        <v>10743</v>
      </c>
      <c r="J18" s="57">
        <f>9265-10</f>
        <v>9255</v>
      </c>
      <c r="K18" s="57">
        <v>9058</v>
      </c>
      <c r="L18" s="57">
        <f>11280+12</f>
        <v>11292</v>
      </c>
      <c r="M18" s="57">
        <f>10055+11-10</f>
        <v>10056</v>
      </c>
      <c r="N18" s="57">
        <f>10709+12</f>
        <v>10721</v>
      </c>
      <c r="O18" s="57">
        <v>9635</v>
      </c>
      <c r="P18" s="31">
        <f>+P24</f>
        <v>0</v>
      </c>
      <c r="Q18" s="31"/>
    </row>
    <row r="19" spans="1:22" ht="19.5" customHeight="1">
      <c r="A19" s="16"/>
      <c r="B19" s="202" t="s">
        <v>585</v>
      </c>
      <c r="C19" s="24">
        <f>SUM(D19:O19)</f>
        <v>5388</v>
      </c>
      <c r="D19" s="57">
        <v>772</v>
      </c>
      <c r="E19" s="57">
        <v>568</v>
      </c>
      <c r="F19" s="57">
        <v>392</v>
      </c>
      <c r="G19" s="57">
        <v>400</v>
      </c>
      <c r="H19" s="57">
        <v>485</v>
      </c>
      <c r="I19" s="57">
        <v>620</v>
      </c>
      <c r="J19" s="57">
        <v>413</v>
      </c>
      <c r="K19" s="57">
        <v>338</v>
      </c>
      <c r="L19" s="57">
        <v>392</v>
      </c>
      <c r="M19" s="57">
        <v>350</v>
      </c>
      <c r="N19" s="57">
        <v>339</v>
      </c>
      <c r="O19" s="57">
        <v>319</v>
      </c>
      <c r="P19" s="31"/>
      <c r="Q19" s="31"/>
    </row>
    <row r="20" spans="1:22" ht="19.149999999999999" customHeight="1">
      <c r="A20" s="16"/>
      <c r="B20" s="202" t="s">
        <v>592</v>
      </c>
      <c r="C20" s="24">
        <f t="shared" ref="C20" si="10">SUM(D20:O20)</f>
        <v>-950</v>
      </c>
      <c r="D20" s="57">
        <v>-80</v>
      </c>
      <c r="E20" s="57">
        <v>-70</v>
      </c>
      <c r="F20" s="57">
        <v>-60</v>
      </c>
      <c r="G20" s="57">
        <v>-80</v>
      </c>
      <c r="H20" s="57">
        <v>-80</v>
      </c>
      <c r="I20" s="57">
        <v>-90</v>
      </c>
      <c r="J20" s="57">
        <v>-80</v>
      </c>
      <c r="K20" s="57">
        <v>-80</v>
      </c>
      <c r="L20" s="57">
        <v>-85</v>
      </c>
      <c r="M20" s="57">
        <v>-80</v>
      </c>
      <c r="N20" s="57">
        <v>-85</v>
      </c>
      <c r="O20" s="57">
        <v>-80</v>
      </c>
    </row>
    <row r="21" spans="1:22" s="22" customFormat="1" ht="23.45" customHeight="1">
      <c r="A21" s="205" t="s">
        <v>127</v>
      </c>
      <c r="B21" s="115" t="s">
        <v>403</v>
      </c>
      <c r="C21" s="25">
        <f>SUM(D21:O21)</f>
        <v>0</v>
      </c>
      <c r="D21" s="28"/>
      <c r="E21" s="28"/>
      <c r="F21" s="28"/>
      <c r="G21" s="28"/>
      <c r="H21" s="28"/>
      <c r="I21" s="28"/>
      <c r="J21" s="28"/>
      <c r="K21" s="28"/>
      <c r="L21" s="28"/>
      <c r="M21" s="28"/>
      <c r="N21" s="28"/>
      <c r="O21" s="28"/>
      <c r="P21" s="190" t="e">
        <f>+C4-C7-#REF!-C30-C31-C32-C53-660-420</f>
        <v>#REF!</v>
      </c>
    </row>
    <row r="22" spans="1:22" s="22" customFormat="1" ht="23.45" customHeight="1">
      <c r="A22" s="205">
        <v>4</v>
      </c>
      <c r="B22" s="115" t="s">
        <v>584</v>
      </c>
      <c r="C22" s="25"/>
      <c r="D22" s="28"/>
      <c r="E22" s="28"/>
      <c r="F22" s="28"/>
      <c r="G22" s="28"/>
      <c r="H22" s="28"/>
      <c r="I22" s="28"/>
      <c r="J22" s="28"/>
      <c r="K22" s="28"/>
      <c r="L22" s="28"/>
      <c r="M22" s="28"/>
      <c r="N22" s="28"/>
      <c r="O22" s="28"/>
    </row>
    <row r="23" spans="1:22" s="22" customFormat="1" ht="23.45" customHeight="1">
      <c r="A23" s="205"/>
      <c r="B23" s="115"/>
      <c r="C23" s="25"/>
      <c r="D23" s="28"/>
      <c r="E23" s="28"/>
      <c r="F23" s="28"/>
      <c r="G23" s="28"/>
      <c r="H23" s="28"/>
      <c r="I23" s="28"/>
      <c r="J23" s="28"/>
      <c r="K23" s="28"/>
      <c r="L23" s="28"/>
      <c r="M23" s="28"/>
      <c r="N23" s="28"/>
      <c r="O23" s="28"/>
    </row>
    <row r="24" spans="1:22" s="22" customFormat="1" ht="20.25" customHeight="1">
      <c r="A24" s="205" t="s">
        <v>46</v>
      </c>
      <c r="B24" s="19" t="s">
        <v>404</v>
      </c>
      <c r="C24" s="218">
        <f t="shared" ref="C24:O24" si="11">+C4</f>
        <v>150941</v>
      </c>
      <c r="D24" s="88">
        <f t="shared" si="11"/>
        <v>14776</v>
      </c>
      <c r="E24" s="88">
        <f t="shared" si="11"/>
        <v>9575</v>
      </c>
      <c r="F24" s="88">
        <f t="shared" si="11"/>
        <v>12577</v>
      </c>
      <c r="G24" s="88">
        <f t="shared" si="11"/>
        <v>13166</v>
      </c>
      <c r="H24" s="88">
        <f t="shared" si="11"/>
        <v>18411</v>
      </c>
      <c r="I24" s="88">
        <f t="shared" si="11"/>
        <v>16423</v>
      </c>
      <c r="J24" s="88">
        <f t="shared" si="11"/>
        <v>11928</v>
      </c>
      <c r="K24" s="88">
        <f t="shared" si="11"/>
        <v>11051</v>
      </c>
      <c r="L24" s="88">
        <f t="shared" si="11"/>
        <v>11634</v>
      </c>
      <c r="M24" s="88">
        <f t="shared" si="11"/>
        <v>10444</v>
      </c>
      <c r="N24" s="88">
        <f t="shared" si="11"/>
        <v>11020</v>
      </c>
      <c r="O24" s="88">
        <f t="shared" si="11"/>
        <v>9936</v>
      </c>
      <c r="P24" s="191"/>
      <c r="Q24" s="192"/>
      <c r="R24" s="192"/>
      <c r="S24" s="192"/>
      <c r="T24" s="192"/>
      <c r="U24" s="192"/>
    </row>
    <row r="25" spans="1:22" ht="20.25" customHeight="1">
      <c r="A25" s="16"/>
      <c r="B25" s="19" t="s">
        <v>265</v>
      </c>
      <c r="C25" s="218"/>
      <c r="D25" s="88"/>
      <c r="E25" s="88"/>
      <c r="F25" s="88"/>
      <c r="G25" s="88"/>
      <c r="H25" s="88"/>
      <c r="I25" s="88"/>
      <c r="J25" s="88"/>
      <c r="K25" s="88"/>
      <c r="L25" s="88"/>
      <c r="M25" s="88"/>
      <c r="N25" s="88"/>
      <c r="O25" s="88"/>
      <c r="P25" s="193"/>
      <c r="Q25" s="30"/>
      <c r="R25" s="30"/>
      <c r="S25" s="30"/>
      <c r="T25" s="30"/>
      <c r="U25" s="30"/>
      <c r="V25" s="194">
        <f>SUM(C26:C44)-C29</f>
        <v>150941</v>
      </c>
    </row>
    <row r="26" spans="1:22" s="22" customFormat="1" ht="20.25" customHeight="1">
      <c r="A26" s="205">
        <v>1</v>
      </c>
      <c r="B26" s="19" t="s">
        <v>405</v>
      </c>
      <c r="C26" s="25">
        <f t="shared" ref="C26:C33" si="12">SUM(D26:O26)</f>
        <v>27900</v>
      </c>
      <c r="D26" s="88">
        <f t="shared" ref="D26:O26" si="13">D7</f>
        <v>4000</v>
      </c>
      <c r="E26" s="88">
        <f t="shared" si="13"/>
        <v>0</v>
      </c>
      <c r="F26" s="88">
        <f t="shared" si="13"/>
        <v>4500</v>
      </c>
      <c r="G26" s="88">
        <f t="shared" si="13"/>
        <v>3300</v>
      </c>
      <c r="H26" s="88">
        <f t="shared" si="13"/>
        <v>8000</v>
      </c>
      <c r="I26" s="88">
        <f t="shared" si="13"/>
        <v>4600</v>
      </c>
      <c r="J26" s="88">
        <f t="shared" si="13"/>
        <v>2000</v>
      </c>
      <c r="K26" s="88">
        <f t="shared" si="13"/>
        <v>1500</v>
      </c>
      <c r="L26" s="88">
        <f t="shared" si="13"/>
        <v>0</v>
      </c>
      <c r="M26" s="88">
        <f t="shared" si="13"/>
        <v>0</v>
      </c>
      <c r="N26" s="88">
        <f t="shared" si="13"/>
        <v>0</v>
      </c>
      <c r="O26" s="88">
        <f t="shared" si="13"/>
        <v>0</v>
      </c>
      <c r="P26" s="195"/>
      <c r="Q26" s="192"/>
      <c r="R26" s="192"/>
      <c r="S26" s="192"/>
      <c r="T26" s="192"/>
      <c r="U26" s="192"/>
      <c r="V26" s="196">
        <f>+V25-C24</f>
        <v>0</v>
      </c>
    </row>
    <row r="27" spans="1:22" s="22" customFormat="1" ht="20.25" customHeight="1">
      <c r="A27" s="205">
        <v>2</v>
      </c>
      <c r="B27" s="19" t="s">
        <v>406</v>
      </c>
      <c r="C27" s="25">
        <f>SUM(D27:O27)</f>
        <v>0</v>
      </c>
      <c r="D27" s="88"/>
      <c r="E27" s="88"/>
      <c r="F27" s="88"/>
      <c r="G27" s="88"/>
      <c r="H27" s="88"/>
      <c r="I27" s="88"/>
      <c r="J27" s="88"/>
      <c r="K27" s="88"/>
      <c r="L27" s="88"/>
      <c r="M27" s="88"/>
      <c r="N27" s="88"/>
      <c r="O27" s="88"/>
      <c r="P27" s="197"/>
      <c r="Q27" s="192"/>
      <c r="R27" s="192"/>
      <c r="S27" s="192"/>
      <c r="T27" s="192"/>
      <c r="U27" s="192"/>
    </row>
    <row r="28" spans="1:22" s="22" customFormat="1" ht="20.25" customHeight="1">
      <c r="A28" s="205">
        <v>3</v>
      </c>
      <c r="B28" s="19" t="s">
        <v>407</v>
      </c>
      <c r="C28" s="25">
        <f>SUM(D28:O28)</f>
        <v>103653</v>
      </c>
      <c r="D28" s="28">
        <f>+D24-D26-D27-D30-D31-D32-D33-D34-D35-D36-D44-D37</f>
        <v>9256</v>
      </c>
      <c r="E28" s="28">
        <f t="shared" ref="E28:O28" si="14">+E24-E26-E27-E30-E31-E32-E33-E34-E35-E36-E44-E37</f>
        <v>8318</v>
      </c>
      <c r="F28" s="28">
        <f t="shared" si="14"/>
        <v>6861</v>
      </c>
      <c r="G28" s="28">
        <f t="shared" si="14"/>
        <v>8406</v>
      </c>
      <c r="H28" s="28">
        <f t="shared" si="14"/>
        <v>9010</v>
      </c>
      <c r="I28" s="28">
        <f t="shared" si="14"/>
        <v>9927</v>
      </c>
      <c r="J28" s="28">
        <f t="shared" si="14"/>
        <v>8508</v>
      </c>
      <c r="K28" s="28">
        <f t="shared" si="14"/>
        <v>8163</v>
      </c>
      <c r="L28" s="28">
        <f t="shared" si="14"/>
        <v>9475</v>
      </c>
      <c r="M28" s="28">
        <f t="shared" si="14"/>
        <v>8500</v>
      </c>
      <c r="N28" s="28">
        <f t="shared" si="14"/>
        <v>8959</v>
      </c>
      <c r="O28" s="28">
        <f t="shared" si="14"/>
        <v>8270</v>
      </c>
      <c r="P28" s="181">
        <f t="shared" ref="P28:U28" si="15">+P24-P26-P27-P30-P31-P32-P53-P33-P34-P35-P36-P44</f>
        <v>0</v>
      </c>
      <c r="Q28" s="25">
        <f t="shared" si="15"/>
        <v>0</v>
      </c>
      <c r="R28" s="25">
        <f t="shared" si="15"/>
        <v>0</v>
      </c>
      <c r="S28" s="25">
        <f t="shared" si="15"/>
        <v>0</v>
      </c>
      <c r="T28" s="25">
        <f t="shared" si="15"/>
        <v>0</v>
      </c>
      <c r="U28" s="25">
        <f t="shared" si="15"/>
        <v>0</v>
      </c>
    </row>
    <row r="29" spans="1:22" ht="33.6" customHeight="1">
      <c r="A29" s="16"/>
      <c r="B29" s="18" t="s">
        <v>418</v>
      </c>
      <c r="C29" s="24">
        <f>SUM(D29:O29)</f>
        <v>0</v>
      </c>
      <c r="D29" s="57"/>
      <c r="E29" s="57"/>
      <c r="F29" s="57"/>
      <c r="G29" s="57"/>
      <c r="H29" s="57"/>
      <c r="I29" s="57"/>
      <c r="J29" s="57"/>
      <c r="K29" s="57"/>
      <c r="L29" s="57"/>
      <c r="M29" s="57"/>
      <c r="N29" s="57"/>
      <c r="O29" s="57"/>
      <c r="P29" s="182"/>
      <c r="Q29" s="24"/>
      <c r="R29" s="24"/>
      <c r="S29" s="24"/>
      <c r="T29" s="24"/>
      <c r="U29" s="24"/>
    </row>
    <row r="30" spans="1:22" s="22" customFormat="1" ht="20.25" customHeight="1">
      <c r="A30" s="205">
        <v>4</v>
      </c>
      <c r="B30" s="19" t="s">
        <v>408</v>
      </c>
      <c r="C30" s="25">
        <f t="shared" si="12"/>
        <v>1050</v>
      </c>
      <c r="D30" s="88">
        <v>100</v>
      </c>
      <c r="E30" s="88">
        <v>70</v>
      </c>
      <c r="F30" s="88">
        <v>100</v>
      </c>
      <c r="G30" s="88">
        <v>100</v>
      </c>
      <c r="H30" s="88">
        <v>100</v>
      </c>
      <c r="I30" s="88">
        <v>100</v>
      </c>
      <c r="J30" s="88">
        <v>70</v>
      </c>
      <c r="K30" s="88">
        <v>100</v>
      </c>
      <c r="L30" s="88">
        <v>100</v>
      </c>
      <c r="M30" s="88">
        <v>70</v>
      </c>
      <c r="N30" s="88">
        <v>70</v>
      </c>
      <c r="O30" s="88">
        <v>70</v>
      </c>
      <c r="P30" s="195"/>
      <c r="Q30" s="192"/>
      <c r="R30" s="192"/>
      <c r="S30" s="192"/>
      <c r="T30" s="192"/>
      <c r="U30" s="192"/>
    </row>
    <row r="31" spans="1:22" s="22" customFormat="1" ht="20.25" customHeight="1">
      <c r="A31" s="205">
        <v>5</v>
      </c>
      <c r="B31" s="19" t="s">
        <v>409</v>
      </c>
      <c r="C31" s="25">
        <f t="shared" si="12"/>
        <v>1504</v>
      </c>
      <c r="D31" s="88">
        <v>110</v>
      </c>
      <c r="E31" s="88">
        <v>90</v>
      </c>
      <c r="F31" s="88">
        <v>288</v>
      </c>
      <c r="G31" s="88">
        <v>106</v>
      </c>
      <c r="H31" s="88">
        <v>106</v>
      </c>
      <c r="I31" s="88">
        <v>140</v>
      </c>
      <c r="J31" s="88">
        <v>102</v>
      </c>
      <c r="K31" s="88">
        <v>98</v>
      </c>
      <c r="L31" s="88">
        <v>130</v>
      </c>
      <c r="M31" s="88">
        <v>114</v>
      </c>
      <c r="N31" s="88">
        <v>114</v>
      </c>
      <c r="O31" s="88">
        <v>106</v>
      </c>
      <c r="P31" s="195"/>
      <c r="Q31" s="192"/>
      <c r="R31" s="192"/>
      <c r="S31" s="192"/>
      <c r="T31" s="192"/>
      <c r="U31" s="192"/>
    </row>
    <row r="32" spans="1:22" s="22" customFormat="1" ht="20.25" customHeight="1">
      <c r="A32" s="205">
        <v>6</v>
      </c>
      <c r="B32" s="19" t="s">
        <v>410</v>
      </c>
      <c r="C32" s="25">
        <f t="shared" si="12"/>
        <v>720</v>
      </c>
      <c r="D32" s="88">
        <v>60</v>
      </c>
      <c r="E32" s="88">
        <v>60</v>
      </c>
      <c r="F32" s="88">
        <v>60</v>
      </c>
      <c r="G32" s="88">
        <v>60</v>
      </c>
      <c r="H32" s="88">
        <v>60</v>
      </c>
      <c r="I32" s="88">
        <v>60</v>
      </c>
      <c r="J32" s="88">
        <v>60</v>
      </c>
      <c r="K32" s="88">
        <v>60</v>
      </c>
      <c r="L32" s="88">
        <v>60</v>
      </c>
      <c r="M32" s="88">
        <v>60</v>
      </c>
      <c r="N32" s="88">
        <v>60</v>
      </c>
      <c r="O32" s="88">
        <v>60</v>
      </c>
      <c r="P32" s="195"/>
      <c r="Q32" s="192"/>
      <c r="R32" s="192"/>
      <c r="S32" s="192"/>
      <c r="T32" s="192"/>
      <c r="U32" s="192"/>
    </row>
    <row r="33" spans="1:21" s="22" customFormat="1" ht="20.25" customHeight="1">
      <c r="A33" s="205">
        <v>7</v>
      </c>
      <c r="B33" s="19" t="s">
        <v>99</v>
      </c>
      <c r="C33" s="25">
        <f t="shared" si="12"/>
        <v>2190</v>
      </c>
      <c r="D33" s="88">
        <v>30</v>
      </c>
      <c r="E33" s="88">
        <v>30</v>
      </c>
      <c r="F33" s="88">
        <v>30</v>
      </c>
      <c r="G33" s="88">
        <v>67</v>
      </c>
      <c r="H33" s="88">
        <v>30</v>
      </c>
      <c r="I33" s="88">
        <v>102</v>
      </c>
      <c r="J33" s="88">
        <v>104</v>
      </c>
      <c r="K33" s="88">
        <v>99</v>
      </c>
      <c r="L33" s="88">
        <v>389</v>
      </c>
      <c r="M33" s="88">
        <v>460</v>
      </c>
      <c r="N33" s="88">
        <v>560</v>
      </c>
      <c r="O33" s="88">
        <v>289</v>
      </c>
      <c r="P33" s="195"/>
      <c r="Q33" s="192"/>
      <c r="R33" s="192"/>
      <c r="S33" s="192"/>
      <c r="T33" s="192"/>
      <c r="U33" s="192"/>
    </row>
    <row r="34" spans="1:21" s="22" customFormat="1" ht="20.25" customHeight="1">
      <c r="A34" s="205">
        <v>8</v>
      </c>
      <c r="B34" s="19" t="s">
        <v>411</v>
      </c>
      <c r="C34" s="25">
        <f t="shared" ref="C34:C36" si="16">SUM(D34:O34)</f>
        <v>7143</v>
      </c>
      <c r="D34" s="88">
        <v>627</v>
      </c>
      <c r="E34" s="88">
        <v>429</v>
      </c>
      <c r="F34" s="88">
        <v>309</v>
      </c>
      <c r="G34" s="88">
        <v>588</v>
      </c>
      <c r="H34" s="88">
        <v>558</v>
      </c>
      <c r="I34" s="88">
        <v>827</v>
      </c>
      <c r="J34" s="88">
        <v>548</v>
      </c>
      <c r="K34" s="88">
        <v>508</v>
      </c>
      <c r="L34" s="88">
        <v>827</v>
      </c>
      <c r="M34" s="88">
        <v>667</v>
      </c>
      <c r="N34" s="88">
        <v>667</v>
      </c>
      <c r="O34" s="88">
        <v>588</v>
      </c>
      <c r="P34" s="195"/>
      <c r="Q34" s="192"/>
      <c r="R34" s="192"/>
      <c r="S34" s="192"/>
      <c r="T34" s="192"/>
      <c r="U34" s="192"/>
    </row>
    <row r="35" spans="1:21" s="22" customFormat="1" ht="20.25" customHeight="1">
      <c r="A35" s="205">
        <v>9</v>
      </c>
      <c r="B35" s="19" t="s">
        <v>140</v>
      </c>
      <c r="C35" s="25">
        <f t="shared" si="16"/>
        <v>4345</v>
      </c>
      <c r="D35" s="88">
        <f>260+120</f>
        <v>380</v>
      </c>
      <c r="E35" s="88">
        <f>268+120</f>
        <v>388</v>
      </c>
      <c r="F35" s="88">
        <f>149+120</f>
        <v>269</v>
      </c>
      <c r="G35" s="88">
        <f>224+120</f>
        <v>344</v>
      </c>
      <c r="H35" s="88">
        <f>221+120</f>
        <v>341</v>
      </c>
      <c r="I35" s="88">
        <f>313+120</f>
        <v>433</v>
      </c>
      <c r="J35" s="88">
        <f>219+120</f>
        <v>339</v>
      </c>
      <c r="K35" s="88">
        <f>214+120</f>
        <v>334</v>
      </c>
      <c r="L35" s="88">
        <f>303+120</f>
        <v>423</v>
      </c>
      <c r="M35" s="88">
        <f>246+120</f>
        <v>366</v>
      </c>
      <c r="N35" s="88">
        <f>252+120</f>
        <v>372</v>
      </c>
      <c r="O35" s="88">
        <f>236+120</f>
        <v>356</v>
      </c>
      <c r="P35" s="195"/>
      <c r="Q35" s="192"/>
      <c r="R35" s="192"/>
      <c r="S35" s="192"/>
      <c r="T35" s="192"/>
      <c r="U35" s="192"/>
    </row>
    <row r="36" spans="1:21" s="22" customFormat="1" ht="20.25" customHeight="1">
      <c r="A36" s="205">
        <v>10</v>
      </c>
      <c r="B36" s="19" t="s">
        <v>104</v>
      </c>
      <c r="C36" s="25">
        <f t="shared" si="16"/>
        <v>2436</v>
      </c>
      <c r="D36" s="88">
        <v>213</v>
      </c>
      <c r="E36" s="88">
        <v>190</v>
      </c>
      <c r="F36" s="88">
        <v>160</v>
      </c>
      <c r="G36" s="88">
        <v>195</v>
      </c>
      <c r="H36" s="88">
        <v>206</v>
      </c>
      <c r="I36" s="88">
        <v>234</v>
      </c>
      <c r="J36" s="88">
        <v>197</v>
      </c>
      <c r="K36" s="88">
        <v>189</v>
      </c>
      <c r="L36" s="88">
        <v>230</v>
      </c>
      <c r="M36" s="88">
        <v>207</v>
      </c>
      <c r="N36" s="88">
        <v>218</v>
      </c>
      <c r="O36" s="88">
        <v>197</v>
      </c>
      <c r="P36" s="195"/>
      <c r="Q36" s="192"/>
      <c r="R36" s="192"/>
      <c r="S36" s="192"/>
      <c r="T36" s="192"/>
      <c r="U36" s="192"/>
    </row>
    <row r="37" spans="1:21" s="22" customFormat="1" ht="20.25" customHeight="1">
      <c r="A37" s="205">
        <v>11</v>
      </c>
      <c r="B37" s="19" t="s">
        <v>524</v>
      </c>
      <c r="C37" s="25">
        <f>+C38+C40+C42</f>
        <v>0</v>
      </c>
      <c r="D37" s="28">
        <f t="shared" ref="D37:U37" si="17">+D38+D40+D42</f>
        <v>0</v>
      </c>
      <c r="E37" s="28">
        <f t="shared" si="17"/>
        <v>0</v>
      </c>
      <c r="F37" s="28">
        <f t="shared" si="17"/>
        <v>0</v>
      </c>
      <c r="G37" s="28">
        <f t="shared" si="17"/>
        <v>0</v>
      </c>
      <c r="H37" s="28">
        <f t="shared" si="17"/>
        <v>0</v>
      </c>
      <c r="I37" s="28">
        <f t="shared" si="17"/>
        <v>0</v>
      </c>
      <c r="J37" s="28">
        <f t="shared" si="17"/>
        <v>0</v>
      </c>
      <c r="K37" s="28">
        <f t="shared" si="17"/>
        <v>0</v>
      </c>
      <c r="L37" s="28">
        <f t="shared" si="17"/>
        <v>0</v>
      </c>
      <c r="M37" s="28">
        <f t="shared" si="17"/>
        <v>0</v>
      </c>
      <c r="N37" s="28">
        <f t="shared" si="17"/>
        <v>0</v>
      </c>
      <c r="O37" s="28">
        <f t="shared" si="17"/>
        <v>0</v>
      </c>
      <c r="P37" s="180">
        <f t="shared" si="17"/>
        <v>0</v>
      </c>
      <c r="Q37" s="28">
        <f t="shared" si="17"/>
        <v>0</v>
      </c>
      <c r="R37" s="28">
        <f t="shared" si="17"/>
        <v>0</v>
      </c>
      <c r="S37" s="28">
        <f t="shared" si="17"/>
        <v>0</v>
      </c>
      <c r="T37" s="28">
        <f t="shared" si="17"/>
        <v>0</v>
      </c>
      <c r="U37" s="28">
        <f t="shared" si="17"/>
        <v>0</v>
      </c>
    </row>
    <row r="38" spans="1:21" s="22" customFormat="1" ht="24.75" customHeight="1">
      <c r="A38" s="205" t="s">
        <v>548</v>
      </c>
      <c r="B38" s="209" t="s">
        <v>52</v>
      </c>
      <c r="C38" s="25">
        <f>C39</f>
        <v>0</v>
      </c>
      <c r="D38" s="28">
        <f t="shared" ref="D38:O38" si="18">D39</f>
        <v>0</v>
      </c>
      <c r="E38" s="28">
        <f t="shared" si="18"/>
        <v>0</v>
      </c>
      <c r="F38" s="28">
        <f t="shared" si="18"/>
        <v>0</v>
      </c>
      <c r="G38" s="28">
        <f t="shared" si="18"/>
        <v>0</v>
      </c>
      <c r="H38" s="28">
        <f t="shared" si="18"/>
        <v>0</v>
      </c>
      <c r="I38" s="28">
        <f t="shared" si="18"/>
        <v>0</v>
      </c>
      <c r="J38" s="28">
        <f t="shared" si="18"/>
        <v>0</v>
      </c>
      <c r="K38" s="28">
        <f t="shared" si="18"/>
        <v>0</v>
      </c>
      <c r="L38" s="28">
        <f t="shared" si="18"/>
        <v>0</v>
      </c>
      <c r="M38" s="28">
        <f t="shared" si="18"/>
        <v>0</v>
      </c>
      <c r="N38" s="28">
        <f t="shared" si="18"/>
        <v>0</v>
      </c>
      <c r="O38" s="28">
        <f t="shared" si="18"/>
        <v>0</v>
      </c>
      <c r="P38" s="195"/>
      <c r="Q38" s="192"/>
      <c r="R38" s="192"/>
      <c r="S38" s="192"/>
      <c r="T38" s="192"/>
      <c r="U38" s="192"/>
    </row>
    <row r="39" spans="1:21" ht="39" customHeight="1">
      <c r="A39" s="16" t="s">
        <v>211</v>
      </c>
      <c r="B39" s="64" t="s">
        <v>327</v>
      </c>
      <c r="C39" s="24">
        <f t="shared" ref="C39" si="19">SUM(D39:O39)</f>
        <v>0</v>
      </c>
      <c r="D39" s="92"/>
      <c r="E39" s="92"/>
      <c r="F39" s="92"/>
      <c r="G39" s="92"/>
      <c r="H39" s="92"/>
      <c r="I39" s="92"/>
      <c r="J39" s="92"/>
      <c r="K39" s="57"/>
      <c r="L39" s="57"/>
      <c r="M39" s="57"/>
      <c r="N39" s="57"/>
      <c r="O39" s="57"/>
      <c r="P39" s="198"/>
      <c r="Q39" s="30"/>
      <c r="R39" s="30"/>
      <c r="S39" s="30"/>
      <c r="T39" s="30"/>
      <c r="U39" s="30"/>
    </row>
    <row r="40" spans="1:21" s="22" customFormat="1" ht="24.75" customHeight="1">
      <c r="A40" s="205" t="s">
        <v>549</v>
      </c>
      <c r="B40" s="19" t="s">
        <v>316</v>
      </c>
      <c r="C40" s="25">
        <f>C41</f>
        <v>0</v>
      </c>
      <c r="D40" s="28">
        <f t="shared" ref="D40:O40" si="20">D41</f>
        <v>0</v>
      </c>
      <c r="E40" s="28">
        <f t="shared" si="20"/>
        <v>0</v>
      </c>
      <c r="F40" s="28">
        <f t="shared" si="20"/>
        <v>0</v>
      </c>
      <c r="G40" s="28">
        <f t="shared" si="20"/>
        <v>0</v>
      </c>
      <c r="H40" s="28">
        <f t="shared" si="20"/>
        <v>0</v>
      </c>
      <c r="I40" s="28">
        <f t="shared" si="20"/>
        <v>0</v>
      </c>
      <c r="J40" s="28">
        <f t="shared" si="20"/>
        <v>0</v>
      </c>
      <c r="K40" s="28">
        <f t="shared" si="20"/>
        <v>0</v>
      </c>
      <c r="L40" s="28">
        <f t="shared" si="20"/>
        <v>0</v>
      </c>
      <c r="M40" s="28">
        <f t="shared" si="20"/>
        <v>0</v>
      </c>
      <c r="N40" s="28">
        <f t="shared" si="20"/>
        <v>0</v>
      </c>
      <c r="O40" s="28">
        <f t="shared" si="20"/>
        <v>0</v>
      </c>
      <c r="P40" s="195"/>
      <c r="Q40" s="192"/>
      <c r="R40" s="192"/>
      <c r="S40" s="192"/>
      <c r="T40" s="192"/>
      <c r="U40" s="192"/>
    </row>
    <row r="41" spans="1:21" ht="23.45" customHeight="1">
      <c r="A41" s="16" t="s">
        <v>158</v>
      </c>
      <c r="B41" s="210" t="s">
        <v>317</v>
      </c>
      <c r="C41" s="24">
        <f>SUM(D41:O41)</f>
        <v>0</v>
      </c>
      <c r="D41" s="57"/>
      <c r="E41" s="57"/>
      <c r="F41" s="57"/>
      <c r="G41" s="57"/>
      <c r="H41" s="57"/>
      <c r="I41" s="57"/>
      <c r="J41" s="57"/>
      <c r="K41" s="57"/>
      <c r="L41" s="57"/>
      <c r="M41" s="57"/>
      <c r="N41" s="57"/>
      <c r="O41" s="57"/>
      <c r="P41" s="182"/>
      <c r="Q41" s="24"/>
      <c r="R41" s="24"/>
      <c r="S41" s="24"/>
      <c r="T41" s="24"/>
      <c r="U41" s="24"/>
    </row>
    <row r="42" spans="1:21" ht="23.45" customHeight="1">
      <c r="A42" s="205" t="s">
        <v>550</v>
      </c>
      <c r="B42" s="19" t="s">
        <v>216</v>
      </c>
      <c r="C42" s="25">
        <f>C43</f>
        <v>0</v>
      </c>
      <c r="D42" s="28">
        <f t="shared" ref="D42:U42" si="21">D43</f>
        <v>0</v>
      </c>
      <c r="E42" s="28">
        <f t="shared" si="21"/>
        <v>0</v>
      </c>
      <c r="F42" s="28">
        <f t="shared" si="21"/>
        <v>0</v>
      </c>
      <c r="G42" s="28">
        <f t="shared" si="21"/>
        <v>0</v>
      </c>
      <c r="H42" s="28">
        <f t="shared" si="21"/>
        <v>0</v>
      </c>
      <c r="I42" s="28">
        <f t="shared" si="21"/>
        <v>0</v>
      </c>
      <c r="J42" s="28">
        <f t="shared" si="21"/>
        <v>0</v>
      </c>
      <c r="K42" s="28">
        <f t="shared" si="21"/>
        <v>0</v>
      </c>
      <c r="L42" s="28">
        <f t="shared" si="21"/>
        <v>0</v>
      </c>
      <c r="M42" s="28">
        <f t="shared" si="21"/>
        <v>0</v>
      </c>
      <c r="N42" s="28">
        <f t="shared" si="21"/>
        <v>0</v>
      </c>
      <c r="O42" s="28">
        <f t="shared" si="21"/>
        <v>0</v>
      </c>
      <c r="P42" s="180">
        <f t="shared" si="21"/>
        <v>0</v>
      </c>
      <c r="Q42" s="28">
        <f t="shared" si="21"/>
        <v>0</v>
      </c>
      <c r="R42" s="28">
        <f t="shared" si="21"/>
        <v>0</v>
      </c>
      <c r="S42" s="28">
        <f t="shared" si="21"/>
        <v>0</v>
      </c>
      <c r="T42" s="28">
        <f t="shared" si="21"/>
        <v>0</v>
      </c>
      <c r="U42" s="28">
        <f t="shared" si="21"/>
        <v>0</v>
      </c>
    </row>
    <row r="43" spans="1:21" ht="71.45" customHeight="1">
      <c r="A43" s="16" t="s">
        <v>158</v>
      </c>
      <c r="B43" s="18" t="s">
        <v>218</v>
      </c>
      <c r="C43" s="24">
        <f>SUM(D43:O43)</f>
        <v>0</v>
      </c>
      <c r="D43" s="57"/>
      <c r="E43" s="57"/>
      <c r="F43" s="57"/>
      <c r="G43" s="57"/>
      <c r="H43" s="57"/>
      <c r="I43" s="57"/>
      <c r="J43" s="57"/>
      <c r="K43" s="57"/>
      <c r="L43" s="57"/>
      <c r="M43" s="57"/>
      <c r="N43" s="57"/>
      <c r="O43" s="57"/>
      <c r="P43" s="182">
        <f t="shared" ref="P43:U43" si="22">+P44</f>
        <v>0</v>
      </c>
      <c r="Q43" s="24">
        <f t="shared" si="22"/>
        <v>0</v>
      </c>
      <c r="R43" s="24">
        <f t="shared" si="22"/>
        <v>0</v>
      </c>
      <c r="S43" s="24">
        <f t="shared" si="22"/>
        <v>0</v>
      </c>
      <c r="T43" s="24">
        <f t="shared" si="22"/>
        <v>0</v>
      </c>
      <c r="U43" s="24">
        <f t="shared" si="22"/>
        <v>0</v>
      </c>
    </row>
    <row r="44" spans="1:21" s="22" customFormat="1" ht="24.75" customHeight="1">
      <c r="A44" s="205">
        <v>12</v>
      </c>
      <c r="B44" s="19" t="s">
        <v>412</v>
      </c>
      <c r="C44" s="25">
        <f t="shared" ref="C44:O44" si="23">+C45+C52+C58</f>
        <v>0</v>
      </c>
      <c r="D44" s="28">
        <f t="shared" si="23"/>
        <v>0</v>
      </c>
      <c r="E44" s="28">
        <f t="shared" si="23"/>
        <v>0</v>
      </c>
      <c r="F44" s="28">
        <f t="shared" si="23"/>
        <v>0</v>
      </c>
      <c r="G44" s="28">
        <f t="shared" si="23"/>
        <v>0</v>
      </c>
      <c r="H44" s="28">
        <f t="shared" si="23"/>
        <v>0</v>
      </c>
      <c r="I44" s="28">
        <f t="shared" si="23"/>
        <v>0</v>
      </c>
      <c r="J44" s="28">
        <f t="shared" si="23"/>
        <v>0</v>
      </c>
      <c r="K44" s="28">
        <f t="shared" si="23"/>
        <v>0</v>
      </c>
      <c r="L44" s="28">
        <f t="shared" si="23"/>
        <v>0</v>
      </c>
      <c r="M44" s="28">
        <f t="shared" si="23"/>
        <v>0</v>
      </c>
      <c r="N44" s="28">
        <f t="shared" si="23"/>
        <v>0</v>
      </c>
      <c r="O44" s="28">
        <f t="shared" si="23"/>
        <v>0</v>
      </c>
      <c r="P44" s="195"/>
      <c r="Q44" s="192"/>
      <c r="R44" s="192"/>
      <c r="S44" s="192"/>
      <c r="T44" s="192"/>
      <c r="U44" s="192"/>
    </row>
    <row r="45" spans="1:21" s="22" customFormat="1" ht="24.75" customHeight="1">
      <c r="A45" s="205" t="s">
        <v>525</v>
      </c>
      <c r="B45" s="209" t="s">
        <v>52</v>
      </c>
      <c r="C45" s="25">
        <f t="shared" ref="C45:O45" si="24">+C46+C47+C49</f>
        <v>0</v>
      </c>
      <c r="D45" s="28">
        <f t="shared" si="24"/>
        <v>0</v>
      </c>
      <c r="E45" s="28">
        <f t="shared" si="24"/>
        <v>0</v>
      </c>
      <c r="F45" s="28">
        <f t="shared" si="24"/>
        <v>0</v>
      </c>
      <c r="G45" s="28">
        <f t="shared" si="24"/>
        <v>0</v>
      </c>
      <c r="H45" s="28">
        <f t="shared" si="24"/>
        <v>0</v>
      </c>
      <c r="I45" s="28">
        <f t="shared" si="24"/>
        <v>0</v>
      </c>
      <c r="J45" s="28">
        <f t="shared" si="24"/>
        <v>0</v>
      </c>
      <c r="K45" s="28">
        <f t="shared" si="24"/>
        <v>0</v>
      </c>
      <c r="L45" s="28">
        <f t="shared" si="24"/>
        <v>0</v>
      </c>
      <c r="M45" s="28">
        <f t="shared" si="24"/>
        <v>0</v>
      </c>
      <c r="N45" s="28">
        <f t="shared" si="24"/>
        <v>0</v>
      </c>
      <c r="O45" s="28">
        <f t="shared" si="24"/>
        <v>0</v>
      </c>
      <c r="P45" s="195"/>
      <c r="Q45" s="192"/>
      <c r="R45" s="192"/>
      <c r="S45" s="192"/>
      <c r="T45" s="192"/>
      <c r="U45" s="192"/>
    </row>
    <row r="46" spans="1:21" ht="39" customHeight="1">
      <c r="A46" s="16" t="s">
        <v>211</v>
      </c>
      <c r="B46" s="64" t="s">
        <v>327</v>
      </c>
      <c r="C46" s="24">
        <f t="shared" ref="C46:C62" si="25">SUM(D46:O46)</f>
        <v>0</v>
      </c>
      <c r="D46" s="92"/>
      <c r="E46" s="92"/>
      <c r="F46" s="92"/>
      <c r="G46" s="92"/>
      <c r="H46" s="92"/>
      <c r="I46" s="92"/>
      <c r="J46" s="92"/>
      <c r="K46" s="57"/>
      <c r="L46" s="57"/>
      <c r="M46" s="57"/>
      <c r="N46" s="57"/>
      <c r="O46" s="92"/>
      <c r="P46" s="198"/>
      <c r="Q46" s="30"/>
      <c r="R46" s="30"/>
      <c r="S46" s="30"/>
      <c r="T46" s="30"/>
      <c r="U46" s="30"/>
    </row>
    <row r="47" spans="1:21" ht="28.15" customHeight="1">
      <c r="A47" s="16" t="s">
        <v>211</v>
      </c>
      <c r="B47" s="211" t="s">
        <v>215</v>
      </c>
      <c r="C47" s="24">
        <f>+C48</f>
        <v>0</v>
      </c>
      <c r="D47" s="57">
        <f t="shared" ref="D47:O47" si="26">+D48</f>
        <v>0</v>
      </c>
      <c r="E47" s="57">
        <f t="shared" si="26"/>
        <v>0</v>
      </c>
      <c r="F47" s="57">
        <f t="shared" si="26"/>
        <v>0</v>
      </c>
      <c r="G47" s="57">
        <f t="shared" si="26"/>
        <v>0</v>
      </c>
      <c r="H47" s="57">
        <f t="shared" si="26"/>
        <v>0</v>
      </c>
      <c r="I47" s="57">
        <f t="shared" si="26"/>
        <v>0</v>
      </c>
      <c r="J47" s="57">
        <f t="shared" si="26"/>
        <v>0</v>
      </c>
      <c r="K47" s="57">
        <f t="shared" si="26"/>
        <v>0</v>
      </c>
      <c r="L47" s="57">
        <f t="shared" si="26"/>
        <v>0</v>
      </c>
      <c r="M47" s="57">
        <f t="shared" si="26"/>
        <v>0</v>
      </c>
      <c r="N47" s="57">
        <f t="shared" si="26"/>
        <v>0</v>
      </c>
      <c r="O47" s="57">
        <f t="shared" si="26"/>
        <v>0</v>
      </c>
      <c r="P47" s="198"/>
      <c r="Q47" s="30"/>
      <c r="R47" s="30"/>
      <c r="S47" s="30"/>
      <c r="T47" s="30"/>
      <c r="U47" s="30"/>
    </row>
    <row r="48" spans="1:21" ht="27" customHeight="1">
      <c r="A48" s="16"/>
      <c r="B48" s="211" t="s">
        <v>546</v>
      </c>
      <c r="C48" s="24">
        <f t="shared" si="25"/>
        <v>0</v>
      </c>
      <c r="D48" s="92"/>
      <c r="E48" s="92"/>
      <c r="F48" s="92"/>
      <c r="G48" s="92"/>
      <c r="H48" s="92"/>
      <c r="I48" s="92"/>
      <c r="J48" s="92"/>
      <c r="K48" s="92"/>
      <c r="L48" s="92"/>
      <c r="M48" s="92"/>
      <c r="N48" s="92"/>
      <c r="O48" s="92"/>
      <c r="P48" s="198"/>
      <c r="Q48" s="30"/>
      <c r="R48" s="30"/>
      <c r="S48" s="30"/>
      <c r="T48" s="30"/>
      <c r="U48" s="30"/>
    </row>
    <row r="49" spans="1:21" ht="38.25" customHeight="1">
      <c r="A49" s="16" t="s">
        <v>211</v>
      </c>
      <c r="B49" s="211" t="s">
        <v>214</v>
      </c>
      <c r="C49" s="24">
        <f>+C50+C51</f>
        <v>0</v>
      </c>
      <c r="D49" s="57">
        <f t="shared" ref="D49:U49" si="27">+D50+D51</f>
        <v>0</v>
      </c>
      <c r="E49" s="57">
        <f t="shared" si="27"/>
        <v>0</v>
      </c>
      <c r="F49" s="57">
        <f t="shared" si="27"/>
        <v>0</v>
      </c>
      <c r="G49" s="57">
        <f t="shared" si="27"/>
        <v>0</v>
      </c>
      <c r="H49" s="57">
        <f t="shared" si="27"/>
        <v>0</v>
      </c>
      <c r="I49" s="57">
        <f t="shared" si="27"/>
        <v>0</v>
      </c>
      <c r="J49" s="57">
        <f t="shared" si="27"/>
        <v>0</v>
      </c>
      <c r="K49" s="57">
        <f t="shared" si="27"/>
        <v>0</v>
      </c>
      <c r="L49" s="57">
        <f t="shared" si="27"/>
        <v>0</v>
      </c>
      <c r="M49" s="57">
        <f t="shared" si="27"/>
        <v>0</v>
      </c>
      <c r="N49" s="57">
        <f t="shared" si="27"/>
        <v>0</v>
      </c>
      <c r="O49" s="57">
        <f t="shared" si="27"/>
        <v>0</v>
      </c>
      <c r="P49" s="182">
        <f t="shared" si="27"/>
        <v>0</v>
      </c>
      <c r="Q49" s="24">
        <f t="shared" si="27"/>
        <v>0</v>
      </c>
      <c r="R49" s="24">
        <f t="shared" si="27"/>
        <v>0</v>
      </c>
      <c r="S49" s="24">
        <f t="shared" si="27"/>
        <v>0</v>
      </c>
      <c r="T49" s="24">
        <f t="shared" si="27"/>
        <v>0</v>
      </c>
      <c r="U49" s="24">
        <f t="shared" si="27"/>
        <v>0</v>
      </c>
    </row>
    <row r="50" spans="1:21" ht="35.450000000000003" customHeight="1">
      <c r="A50" s="16" t="s">
        <v>158</v>
      </c>
      <c r="B50" s="210" t="s">
        <v>314</v>
      </c>
      <c r="C50" s="24">
        <f t="shared" si="25"/>
        <v>0</v>
      </c>
      <c r="D50" s="92"/>
      <c r="E50" s="92"/>
      <c r="F50" s="92"/>
      <c r="G50" s="92"/>
      <c r="H50" s="92"/>
      <c r="I50" s="92"/>
      <c r="J50" s="92"/>
      <c r="K50" s="57"/>
      <c r="L50" s="57"/>
      <c r="M50" s="57"/>
      <c r="N50" s="57"/>
      <c r="O50" s="57"/>
      <c r="P50" s="198"/>
      <c r="Q50" s="30"/>
      <c r="R50" s="30"/>
      <c r="S50" s="30"/>
      <c r="T50" s="30"/>
      <c r="U50" s="30"/>
    </row>
    <row r="51" spans="1:21" ht="24.75" customHeight="1">
      <c r="A51" s="16" t="s">
        <v>158</v>
      </c>
      <c r="B51" s="210" t="s">
        <v>315</v>
      </c>
      <c r="C51" s="24">
        <f t="shared" si="25"/>
        <v>0</v>
      </c>
      <c r="D51" s="92"/>
      <c r="E51" s="92"/>
      <c r="F51" s="92"/>
      <c r="G51" s="92"/>
      <c r="H51" s="92"/>
      <c r="I51" s="92"/>
      <c r="J51" s="92"/>
      <c r="K51" s="57"/>
      <c r="L51" s="57"/>
      <c r="M51" s="57"/>
      <c r="N51" s="57"/>
      <c r="O51" s="57"/>
      <c r="P51" s="198"/>
      <c r="Q51" s="30"/>
      <c r="R51" s="30"/>
      <c r="S51" s="30"/>
      <c r="T51" s="30"/>
      <c r="U51" s="30"/>
    </row>
    <row r="52" spans="1:21" s="22" customFormat="1" ht="24.75" customHeight="1">
      <c r="A52" s="205" t="s">
        <v>526</v>
      </c>
      <c r="B52" s="19" t="s">
        <v>316</v>
      </c>
      <c r="C52" s="25">
        <f>+C53+C54</f>
        <v>0</v>
      </c>
      <c r="D52" s="28">
        <f t="shared" ref="D52:O52" si="28">+D53+D54</f>
        <v>0</v>
      </c>
      <c r="E52" s="28">
        <f t="shared" si="28"/>
        <v>0</v>
      </c>
      <c r="F52" s="28">
        <f t="shared" si="28"/>
        <v>0</v>
      </c>
      <c r="G52" s="28">
        <f t="shared" si="28"/>
        <v>0</v>
      </c>
      <c r="H52" s="28">
        <f t="shared" si="28"/>
        <v>0</v>
      </c>
      <c r="I52" s="28">
        <f t="shared" si="28"/>
        <v>0</v>
      </c>
      <c r="J52" s="28">
        <f t="shared" si="28"/>
        <v>0</v>
      </c>
      <c r="K52" s="28">
        <f t="shared" si="28"/>
        <v>0</v>
      </c>
      <c r="L52" s="28">
        <f t="shared" si="28"/>
        <v>0</v>
      </c>
      <c r="M52" s="28">
        <f t="shared" si="28"/>
        <v>0</v>
      </c>
      <c r="N52" s="28">
        <f t="shared" si="28"/>
        <v>0</v>
      </c>
      <c r="O52" s="28">
        <f t="shared" si="28"/>
        <v>0</v>
      </c>
      <c r="P52" s="195"/>
      <c r="Q52" s="192"/>
      <c r="R52" s="192"/>
      <c r="S52" s="192"/>
      <c r="T52" s="192"/>
      <c r="U52" s="192"/>
    </row>
    <row r="53" spans="1:21" ht="20.25" customHeight="1">
      <c r="A53" s="16" t="s">
        <v>211</v>
      </c>
      <c r="B53" s="18" t="s">
        <v>281</v>
      </c>
      <c r="C53" s="24">
        <f t="shared" si="25"/>
        <v>0</v>
      </c>
      <c r="D53" s="92"/>
      <c r="E53" s="92"/>
      <c r="F53" s="92"/>
      <c r="G53" s="92"/>
      <c r="H53" s="92"/>
      <c r="I53" s="92"/>
      <c r="J53" s="92"/>
      <c r="K53" s="92"/>
      <c r="L53" s="92"/>
      <c r="M53" s="92"/>
      <c r="N53" s="92"/>
      <c r="O53" s="92"/>
      <c r="P53" s="198"/>
      <c r="Q53" s="30"/>
      <c r="R53" s="30"/>
      <c r="S53" s="30"/>
      <c r="T53" s="30"/>
      <c r="U53" s="30"/>
    </row>
    <row r="54" spans="1:21" ht="23.45" customHeight="1">
      <c r="A54" s="16" t="s">
        <v>211</v>
      </c>
      <c r="B54" s="18" t="s">
        <v>292</v>
      </c>
      <c r="C54" s="24">
        <f>+C55+C56</f>
        <v>0</v>
      </c>
      <c r="D54" s="57">
        <f t="shared" ref="D54:U54" si="29">+D55+D56</f>
        <v>0</v>
      </c>
      <c r="E54" s="57">
        <f t="shared" si="29"/>
        <v>0</v>
      </c>
      <c r="F54" s="57">
        <f t="shared" si="29"/>
        <v>0</v>
      </c>
      <c r="G54" s="57">
        <f t="shared" si="29"/>
        <v>0</v>
      </c>
      <c r="H54" s="57">
        <f t="shared" si="29"/>
        <v>0</v>
      </c>
      <c r="I54" s="57">
        <f t="shared" si="29"/>
        <v>0</v>
      </c>
      <c r="J54" s="57">
        <f t="shared" si="29"/>
        <v>0</v>
      </c>
      <c r="K54" s="57">
        <f t="shared" si="29"/>
        <v>0</v>
      </c>
      <c r="L54" s="57">
        <f t="shared" si="29"/>
        <v>0</v>
      </c>
      <c r="M54" s="57">
        <f t="shared" si="29"/>
        <v>0</v>
      </c>
      <c r="N54" s="57">
        <f t="shared" si="29"/>
        <v>0</v>
      </c>
      <c r="O54" s="57">
        <f t="shared" si="29"/>
        <v>0</v>
      </c>
      <c r="P54" s="183">
        <f t="shared" si="29"/>
        <v>0</v>
      </c>
      <c r="Q54" s="57">
        <f t="shared" si="29"/>
        <v>0</v>
      </c>
      <c r="R54" s="57">
        <f t="shared" si="29"/>
        <v>0</v>
      </c>
      <c r="S54" s="57">
        <f t="shared" si="29"/>
        <v>0</v>
      </c>
      <c r="T54" s="57">
        <f t="shared" si="29"/>
        <v>0</v>
      </c>
      <c r="U54" s="57">
        <f t="shared" si="29"/>
        <v>0</v>
      </c>
    </row>
    <row r="55" spans="1:21" ht="23.45" customHeight="1">
      <c r="A55" s="16" t="s">
        <v>158</v>
      </c>
      <c r="B55" s="210" t="s">
        <v>317</v>
      </c>
      <c r="C55" s="24">
        <f t="shared" si="25"/>
        <v>0</v>
      </c>
      <c r="D55" s="57"/>
      <c r="E55" s="57"/>
      <c r="F55" s="57"/>
      <c r="G55" s="57"/>
      <c r="H55" s="57"/>
      <c r="I55" s="57"/>
      <c r="J55" s="57"/>
      <c r="K55" s="57"/>
      <c r="L55" s="57"/>
      <c r="M55" s="57"/>
      <c r="N55" s="57"/>
      <c r="O55" s="57"/>
      <c r="P55" s="182"/>
      <c r="Q55" s="24"/>
      <c r="R55" s="24"/>
      <c r="S55" s="24"/>
      <c r="T55" s="24"/>
      <c r="U55" s="24"/>
    </row>
    <row r="56" spans="1:21" ht="23.45" customHeight="1">
      <c r="A56" s="16" t="s">
        <v>158</v>
      </c>
      <c r="B56" s="212" t="s">
        <v>534</v>
      </c>
      <c r="C56" s="24">
        <f>C57</f>
        <v>0</v>
      </c>
      <c r="D56" s="57">
        <f t="shared" ref="D56:O56" si="30">D57</f>
        <v>0</v>
      </c>
      <c r="E56" s="57">
        <f t="shared" si="30"/>
        <v>0</v>
      </c>
      <c r="F56" s="57">
        <f t="shared" si="30"/>
        <v>0</v>
      </c>
      <c r="G56" s="57">
        <f t="shared" si="30"/>
        <v>0</v>
      </c>
      <c r="H56" s="57">
        <f t="shared" si="30"/>
        <v>0</v>
      </c>
      <c r="I56" s="57">
        <f t="shared" si="30"/>
        <v>0</v>
      </c>
      <c r="J56" s="57">
        <f t="shared" si="30"/>
        <v>0</v>
      </c>
      <c r="K56" s="57">
        <f t="shared" si="30"/>
        <v>0</v>
      </c>
      <c r="L56" s="57">
        <f t="shared" si="30"/>
        <v>0</v>
      </c>
      <c r="M56" s="57">
        <f t="shared" si="30"/>
        <v>0</v>
      </c>
      <c r="N56" s="57">
        <f t="shared" si="30"/>
        <v>0</v>
      </c>
      <c r="O56" s="57">
        <f t="shared" si="30"/>
        <v>0</v>
      </c>
      <c r="P56" s="182"/>
      <c r="Q56" s="24"/>
      <c r="R56" s="24"/>
      <c r="S56" s="24"/>
      <c r="T56" s="24"/>
      <c r="U56" s="24"/>
    </row>
    <row r="57" spans="1:21" ht="58.15" customHeight="1">
      <c r="A57" s="16"/>
      <c r="B57" s="212" t="s">
        <v>547</v>
      </c>
      <c r="C57" s="24">
        <f t="shared" si="25"/>
        <v>0</v>
      </c>
      <c r="D57" s="57"/>
      <c r="E57" s="57"/>
      <c r="F57" s="57"/>
      <c r="G57" s="57"/>
      <c r="H57" s="57"/>
      <c r="I57" s="57"/>
      <c r="J57" s="57"/>
      <c r="K57" s="57"/>
      <c r="L57" s="57"/>
      <c r="M57" s="57"/>
      <c r="N57" s="57"/>
      <c r="O57" s="57"/>
      <c r="P57" s="182"/>
      <c r="Q57" s="24"/>
      <c r="R57" s="24"/>
      <c r="S57" s="24"/>
      <c r="T57" s="24"/>
      <c r="U57" s="24"/>
    </row>
    <row r="58" spans="1:21" ht="23.45" customHeight="1">
      <c r="A58" s="205" t="s">
        <v>527</v>
      </c>
      <c r="B58" s="19" t="s">
        <v>216</v>
      </c>
      <c r="C58" s="25">
        <f>+C59+C60</f>
        <v>0</v>
      </c>
      <c r="D58" s="28">
        <f t="shared" ref="D58:O58" si="31">+D59+D60</f>
        <v>0</v>
      </c>
      <c r="E58" s="28">
        <f t="shared" si="31"/>
        <v>0</v>
      </c>
      <c r="F58" s="28">
        <f t="shared" si="31"/>
        <v>0</v>
      </c>
      <c r="G58" s="28">
        <f t="shared" si="31"/>
        <v>0</v>
      </c>
      <c r="H58" s="28">
        <f t="shared" si="31"/>
        <v>0</v>
      </c>
      <c r="I58" s="28">
        <f t="shared" si="31"/>
        <v>0</v>
      </c>
      <c r="J58" s="28">
        <f t="shared" si="31"/>
        <v>0</v>
      </c>
      <c r="K58" s="28">
        <f t="shared" si="31"/>
        <v>0</v>
      </c>
      <c r="L58" s="28">
        <f t="shared" si="31"/>
        <v>0</v>
      </c>
      <c r="M58" s="28">
        <f t="shared" si="31"/>
        <v>0</v>
      </c>
      <c r="N58" s="28">
        <f t="shared" si="31"/>
        <v>0</v>
      </c>
      <c r="O58" s="28">
        <f t="shared" si="31"/>
        <v>0</v>
      </c>
      <c r="P58" s="198"/>
      <c r="Q58" s="30"/>
      <c r="R58" s="30"/>
      <c r="S58" s="30"/>
      <c r="T58" s="30"/>
      <c r="U58" s="30"/>
    </row>
    <row r="59" spans="1:21" ht="23.45" customHeight="1">
      <c r="A59" s="16" t="s">
        <v>211</v>
      </c>
      <c r="B59" s="18" t="s">
        <v>281</v>
      </c>
      <c r="C59" s="24">
        <f t="shared" si="25"/>
        <v>0</v>
      </c>
      <c r="D59" s="57"/>
      <c r="E59" s="57"/>
      <c r="F59" s="57"/>
      <c r="G59" s="57"/>
      <c r="H59" s="57"/>
      <c r="I59" s="57"/>
      <c r="J59" s="57"/>
      <c r="K59" s="57"/>
      <c r="L59" s="57"/>
      <c r="M59" s="57"/>
      <c r="N59" s="57"/>
      <c r="O59" s="57"/>
      <c r="P59" s="198"/>
      <c r="Q59" s="30"/>
      <c r="R59" s="30"/>
      <c r="S59" s="30"/>
      <c r="T59" s="30"/>
      <c r="U59" s="30"/>
    </row>
    <row r="60" spans="1:21" ht="23.45" customHeight="1">
      <c r="A60" s="16" t="s">
        <v>211</v>
      </c>
      <c r="B60" s="18" t="s">
        <v>292</v>
      </c>
      <c r="C60" s="24">
        <f>+C61</f>
        <v>0</v>
      </c>
      <c r="D60" s="57">
        <f t="shared" ref="D60:U61" si="32">+D61</f>
        <v>0</v>
      </c>
      <c r="E60" s="57">
        <f t="shared" si="32"/>
        <v>0</v>
      </c>
      <c r="F60" s="57">
        <f t="shared" si="32"/>
        <v>0</v>
      </c>
      <c r="G60" s="57">
        <f t="shared" si="32"/>
        <v>0</v>
      </c>
      <c r="H60" s="57">
        <f t="shared" si="32"/>
        <v>0</v>
      </c>
      <c r="I60" s="57">
        <f t="shared" si="32"/>
        <v>0</v>
      </c>
      <c r="J60" s="57">
        <f t="shared" si="32"/>
        <v>0</v>
      </c>
      <c r="K60" s="57">
        <f t="shared" si="32"/>
        <v>0</v>
      </c>
      <c r="L60" s="57">
        <f t="shared" si="32"/>
        <v>0</v>
      </c>
      <c r="M60" s="57">
        <f t="shared" si="32"/>
        <v>0</v>
      </c>
      <c r="N60" s="57">
        <f t="shared" si="32"/>
        <v>0</v>
      </c>
      <c r="O60" s="57">
        <f t="shared" si="32"/>
        <v>0</v>
      </c>
      <c r="P60" s="183">
        <f t="shared" si="32"/>
        <v>0</v>
      </c>
      <c r="Q60" s="57">
        <f t="shared" si="32"/>
        <v>0</v>
      </c>
      <c r="R60" s="57">
        <f t="shared" si="32"/>
        <v>0</v>
      </c>
      <c r="S60" s="57">
        <f t="shared" si="32"/>
        <v>0</v>
      </c>
      <c r="T60" s="57">
        <f t="shared" si="32"/>
        <v>0</v>
      </c>
      <c r="U60" s="57">
        <f t="shared" si="32"/>
        <v>0</v>
      </c>
    </row>
    <row r="61" spans="1:21" ht="53.45" customHeight="1">
      <c r="A61" s="16" t="s">
        <v>158</v>
      </c>
      <c r="B61" s="18" t="s">
        <v>218</v>
      </c>
      <c r="C61" s="24">
        <f>+C62</f>
        <v>0</v>
      </c>
      <c r="D61" s="57">
        <f t="shared" si="32"/>
        <v>0</v>
      </c>
      <c r="E61" s="57">
        <f t="shared" si="32"/>
        <v>0</v>
      </c>
      <c r="F61" s="57">
        <f t="shared" si="32"/>
        <v>0</v>
      </c>
      <c r="G61" s="57">
        <f t="shared" si="32"/>
        <v>0</v>
      </c>
      <c r="H61" s="57">
        <f t="shared" si="32"/>
        <v>0</v>
      </c>
      <c r="I61" s="57">
        <f t="shared" si="32"/>
        <v>0</v>
      </c>
      <c r="J61" s="57">
        <f t="shared" si="32"/>
        <v>0</v>
      </c>
      <c r="K61" s="57"/>
      <c r="L61" s="57">
        <f>+L62</f>
        <v>0</v>
      </c>
      <c r="M61" s="57">
        <f t="shared" si="32"/>
        <v>0</v>
      </c>
      <c r="N61" s="57">
        <f t="shared" si="32"/>
        <v>0</v>
      </c>
      <c r="O61" s="57">
        <f t="shared" si="32"/>
        <v>0</v>
      </c>
      <c r="P61" s="182">
        <f t="shared" si="32"/>
        <v>0</v>
      </c>
      <c r="Q61" s="24">
        <f t="shared" si="32"/>
        <v>0</v>
      </c>
      <c r="R61" s="24">
        <f t="shared" si="32"/>
        <v>0</v>
      </c>
      <c r="S61" s="24">
        <f t="shared" si="32"/>
        <v>0</v>
      </c>
      <c r="T61" s="24">
        <f t="shared" si="32"/>
        <v>0</v>
      </c>
      <c r="U61" s="24">
        <f t="shared" si="32"/>
        <v>0</v>
      </c>
    </row>
    <row r="62" spans="1:21" ht="54.6" customHeight="1">
      <c r="A62" s="16"/>
      <c r="B62" s="210" t="s">
        <v>300</v>
      </c>
      <c r="C62" s="24">
        <f t="shared" si="25"/>
        <v>0</v>
      </c>
      <c r="D62" s="57"/>
      <c r="E62" s="57"/>
      <c r="F62" s="57"/>
      <c r="G62" s="57"/>
      <c r="H62" s="57"/>
      <c r="I62" s="57"/>
      <c r="J62" s="57"/>
      <c r="K62" s="57"/>
      <c r="L62" s="57"/>
      <c r="M62" s="57"/>
      <c r="N62" s="57"/>
      <c r="O62" s="57"/>
      <c r="P62" s="198"/>
      <c r="Q62" s="30"/>
      <c r="R62" s="30"/>
      <c r="S62" s="30"/>
      <c r="T62" s="30"/>
      <c r="U62" s="30"/>
    </row>
    <row r="63" spans="1:21" s="22" customFormat="1" ht="25.15" customHeight="1">
      <c r="A63" s="53"/>
      <c r="B63" s="54"/>
      <c r="C63" s="56"/>
      <c r="D63" s="90"/>
      <c r="E63" s="213"/>
      <c r="F63" s="90"/>
      <c r="G63" s="90"/>
      <c r="H63" s="90"/>
      <c r="I63" s="90"/>
      <c r="J63" s="90"/>
      <c r="K63" s="90"/>
      <c r="L63" s="90"/>
      <c r="M63" s="90"/>
      <c r="N63" s="90"/>
      <c r="O63" s="90"/>
      <c r="P63" s="199"/>
      <c r="Q63" s="55"/>
      <c r="R63" s="55"/>
      <c r="S63" s="55"/>
      <c r="T63" s="55"/>
      <c r="U63" s="55"/>
    </row>
    <row r="64" spans="1:21" ht="19.5" customHeight="1">
      <c r="A64" s="200"/>
      <c r="B64" s="201"/>
      <c r="C64" s="219"/>
      <c r="D64" s="185"/>
      <c r="E64" s="185"/>
      <c r="F64" s="185"/>
      <c r="G64" s="185"/>
      <c r="H64" s="184"/>
      <c r="I64" s="185"/>
      <c r="J64" s="185"/>
      <c r="K64" s="185"/>
      <c r="L64" s="185"/>
      <c r="M64" s="185"/>
      <c r="N64" s="185"/>
      <c r="O64" s="185"/>
    </row>
    <row r="66" spans="1:17">
      <c r="C66" s="24"/>
    </row>
    <row r="67" spans="1:17" ht="19.5" customHeight="1">
      <c r="A67" s="16"/>
      <c r="B67" s="202"/>
      <c r="C67" s="24"/>
      <c r="D67" s="57"/>
      <c r="E67" s="57"/>
      <c r="F67" s="57"/>
      <c r="G67" s="57"/>
      <c r="H67" s="57"/>
      <c r="I67" s="57"/>
      <c r="J67" s="57"/>
      <c r="K67" s="57"/>
      <c r="L67" s="57"/>
      <c r="M67" s="57"/>
      <c r="N67" s="57"/>
      <c r="O67" s="57"/>
      <c r="P67" s="31"/>
      <c r="Q67" s="31"/>
    </row>
  </sheetData>
  <mergeCells count="1">
    <mergeCell ref="B1:O1"/>
  </mergeCells>
  <pageMargins left="0.19685039370078741" right="0.19685039370078741" top="0.15748031496062992" bottom="0.15748031496062992" header="0.19685039370078741" footer="0.15748031496062992"/>
  <pageSetup paperSize="9" scale="76" fitToHeight="0" orientation="landscape" r:id="rId1"/>
  <headerFooter alignWithMargins="0">
    <oddHeader>&amp;RBiểu số 3</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F55"/>
  <sheetViews>
    <sheetView workbookViewId="0">
      <selection sqref="A1:D1"/>
    </sheetView>
  </sheetViews>
  <sheetFormatPr defaultColWidth="9" defaultRowHeight="15.75"/>
  <cols>
    <col min="1" max="1" width="9" style="27"/>
    <col min="2" max="2" width="43.25" style="23" customWidth="1"/>
    <col min="3" max="3" width="15" style="21" customWidth="1"/>
    <col min="4" max="4" width="14" style="21" customWidth="1"/>
    <col min="5" max="16384" width="9" style="21"/>
  </cols>
  <sheetData>
    <row r="1" spans="1:6" ht="27.75" customHeight="1">
      <c r="A1" s="335" t="s">
        <v>229</v>
      </c>
      <c r="B1" s="335"/>
      <c r="C1" s="335"/>
      <c r="D1" s="335"/>
    </row>
    <row r="2" spans="1:6" ht="25.5" customHeight="1">
      <c r="D2" s="32" t="s">
        <v>149</v>
      </c>
    </row>
    <row r="3" spans="1:6" ht="28.5" customHeight="1">
      <c r="A3" s="33" t="s">
        <v>38</v>
      </c>
      <c r="B3" s="34" t="s">
        <v>196</v>
      </c>
      <c r="C3" s="33" t="s">
        <v>197</v>
      </c>
      <c r="D3" s="33" t="s">
        <v>93</v>
      </c>
    </row>
    <row r="4" spans="1:6" ht="23.25" customHeight="1">
      <c r="A4" s="35"/>
      <c r="B4" s="36" t="s">
        <v>25</v>
      </c>
      <c r="C4" s="37">
        <f>+C5+C9+C12+C14+C16+C18+C52+C53+C54+C55</f>
        <v>9250</v>
      </c>
      <c r="D4" s="35"/>
      <c r="E4" s="21">
        <v>9000</v>
      </c>
      <c r="F4" s="21">
        <v>9250</v>
      </c>
    </row>
    <row r="5" spans="1:6" ht="23.25" customHeight="1">
      <c r="A5" s="38" t="s">
        <v>40</v>
      </c>
      <c r="B5" s="39" t="s">
        <v>198</v>
      </c>
      <c r="C5" s="40">
        <f>SUM(C6:C8)</f>
        <v>93</v>
      </c>
      <c r="D5" s="38"/>
      <c r="E5" s="29">
        <f>+E4-C4</f>
        <v>-250</v>
      </c>
      <c r="F5" s="31">
        <f>+F4-C4</f>
        <v>0</v>
      </c>
    </row>
    <row r="6" spans="1:6" ht="23.25" customHeight="1">
      <c r="A6" s="16" t="s">
        <v>158</v>
      </c>
      <c r="B6" s="18" t="s">
        <v>176</v>
      </c>
      <c r="C6" s="24">
        <v>29</v>
      </c>
      <c r="D6" s="16"/>
    </row>
    <row r="7" spans="1:6" ht="23.25" customHeight="1">
      <c r="A7" s="16" t="s">
        <v>158</v>
      </c>
      <c r="B7" s="18" t="s">
        <v>193</v>
      </c>
      <c r="C7" s="24">
        <v>30</v>
      </c>
      <c r="D7" s="16"/>
    </row>
    <row r="8" spans="1:6" ht="23.25" customHeight="1">
      <c r="A8" s="16" t="s">
        <v>158</v>
      </c>
      <c r="B8" s="18" t="s">
        <v>195</v>
      </c>
      <c r="C8" s="24">
        <v>34</v>
      </c>
      <c r="D8" s="16"/>
    </row>
    <row r="9" spans="1:6" ht="23.25" customHeight="1">
      <c r="A9" s="38" t="s">
        <v>46</v>
      </c>
      <c r="B9" s="39" t="s">
        <v>199</v>
      </c>
      <c r="C9" s="40">
        <f>+C10+C11</f>
        <v>1446</v>
      </c>
      <c r="D9" s="38"/>
    </row>
    <row r="10" spans="1:6" s="44" customFormat="1" ht="23.25" customHeight="1">
      <c r="A10" s="41">
        <v>1</v>
      </c>
      <c r="B10" s="42" t="s">
        <v>200</v>
      </c>
      <c r="C10" s="43">
        <v>1416</v>
      </c>
      <c r="D10" s="41"/>
    </row>
    <row r="11" spans="1:6" s="44" customFormat="1" ht="23.25" customHeight="1">
      <c r="A11" s="41">
        <v>2</v>
      </c>
      <c r="B11" s="45" t="s">
        <v>201</v>
      </c>
      <c r="C11" s="46">
        <v>30</v>
      </c>
      <c r="D11" s="41"/>
    </row>
    <row r="12" spans="1:6" s="49" customFormat="1" ht="23.25" customHeight="1">
      <c r="A12" s="38" t="s">
        <v>47</v>
      </c>
      <c r="B12" s="47" t="s">
        <v>202</v>
      </c>
      <c r="C12" s="48">
        <f>+C13</f>
        <v>100</v>
      </c>
      <c r="D12" s="38"/>
    </row>
    <row r="13" spans="1:6" ht="23.25" customHeight="1">
      <c r="A13" s="16"/>
      <c r="B13" s="18" t="s">
        <v>194</v>
      </c>
      <c r="C13" s="24">
        <v>100</v>
      </c>
      <c r="D13" s="16"/>
    </row>
    <row r="14" spans="1:6" s="49" customFormat="1" ht="23.25" customHeight="1">
      <c r="A14" s="38" t="s">
        <v>51</v>
      </c>
      <c r="B14" s="47" t="s">
        <v>98</v>
      </c>
      <c r="C14" s="48">
        <f>+C15</f>
        <v>86</v>
      </c>
      <c r="D14" s="38"/>
    </row>
    <row r="15" spans="1:6" ht="23.25" customHeight="1">
      <c r="A15" s="16"/>
      <c r="B15" s="18" t="s">
        <v>194</v>
      </c>
      <c r="C15" s="24">
        <v>86</v>
      </c>
      <c r="D15" s="16"/>
    </row>
    <row r="16" spans="1:6" s="49" customFormat="1" ht="23.25" customHeight="1">
      <c r="A16" s="38" t="s">
        <v>71</v>
      </c>
      <c r="B16" s="47" t="s">
        <v>203</v>
      </c>
      <c r="C16" s="48">
        <f>+C17</f>
        <v>48</v>
      </c>
      <c r="D16" s="38"/>
    </row>
    <row r="17" spans="1:4" ht="23.25" customHeight="1">
      <c r="A17" s="16"/>
      <c r="B17" s="18" t="s">
        <v>194</v>
      </c>
      <c r="C17" s="24">
        <v>48</v>
      </c>
      <c r="D17" s="16"/>
    </row>
    <row r="18" spans="1:4" ht="23.25" customHeight="1">
      <c r="A18" s="38" t="s">
        <v>72</v>
      </c>
      <c r="B18" s="39" t="s">
        <v>100</v>
      </c>
      <c r="C18" s="40">
        <f>+C19+C21+C27</f>
        <v>1187</v>
      </c>
      <c r="D18" s="38"/>
    </row>
    <row r="19" spans="1:4" ht="23.25" customHeight="1">
      <c r="A19" s="38">
        <v>1</v>
      </c>
      <c r="B19" s="39" t="s">
        <v>204</v>
      </c>
      <c r="C19" s="40">
        <f>C20</f>
        <v>150</v>
      </c>
      <c r="D19" s="38"/>
    </row>
    <row r="20" spans="1:4" ht="23.25" customHeight="1">
      <c r="A20" s="16" t="s">
        <v>158</v>
      </c>
      <c r="B20" s="18" t="s">
        <v>178</v>
      </c>
      <c r="C20" s="24">
        <v>150</v>
      </c>
      <c r="D20" s="16"/>
    </row>
    <row r="21" spans="1:4" ht="23.25" customHeight="1">
      <c r="A21" s="38">
        <v>2</v>
      </c>
      <c r="B21" s="39" t="s">
        <v>102</v>
      </c>
      <c r="C21" s="40">
        <f>SUM(C22:C26)</f>
        <v>80</v>
      </c>
      <c r="D21" s="38"/>
    </row>
    <row r="22" spans="1:4" ht="23.25" customHeight="1">
      <c r="A22" s="16" t="s">
        <v>158</v>
      </c>
      <c r="B22" s="18" t="s">
        <v>205</v>
      </c>
      <c r="C22" s="24">
        <v>15</v>
      </c>
      <c r="D22" s="16"/>
    </row>
    <row r="23" spans="1:4" ht="23.25" customHeight="1">
      <c r="A23" s="16" t="s">
        <v>158</v>
      </c>
      <c r="B23" s="18" t="s">
        <v>206</v>
      </c>
      <c r="C23" s="24">
        <v>15</v>
      </c>
      <c r="D23" s="16"/>
    </row>
    <row r="24" spans="1:4" ht="23.25" customHeight="1">
      <c r="A24" s="16" t="s">
        <v>158</v>
      </c>
      <c r="B24" s="18" t="s">
        <v>207</v>
      </c>
      <c r="C24" s="24">
        <v>15</v>
      </c>
      <c r="D24" s="16"/>
    </row>
    <row r="25" spans="1:4" ht="23.25" customHeight="1">
      <c r="A25" s="16" t="s">
        <v>158</v>
      </c>
      <c r="B25" s="18" t="s">
        <v>159</v>
      </c>
      <c r="C25" s="24">
        <v>15</v>
      </c>
      <c r="D25" s="16"/>
    </row>
    <row r="26" spans="1:4" ht="23.25" customHeight="1">
      <c r="A26" s="16" t="s">
        <v>158</v>
      </c>
      <c r="B26" s="18" t="s">
        <v>208</v>
      </c>
      <c r="C26" s="24">
        <v>20</v>
      </c>
      <c r="D26" s="16"/>
    </row>
    <row r="27" spans="1:4" ht="23.25" customHeight="1">
      <c r="A27" s="38">
        <v>3</v>
      </c>
      <c r="B27" s="39" t="s">
        <v>103</v>
      </c>
      <c r="C27" s="40">
        <f>SUM(C28:C51)</f>
        <v>957</v>
      </c>
      <c r="D27" s="38"/>
    </row>
    <row r="28" spans="1:4" ht="23.25" customHeight="1">
      <c r="A28" s="16" t="s">
        <v>158</v>
      </c>
      <c r="B28" s="18" t="s">
        <v>172</v>
      </c>
      <c r="C28" s="24">
        <v>14</v>
      </c>
      <c r="D28" s="16"/>
    </row>
    <row r="29" spans="1:4" ht="23.25" customHeight="1">
      <c r="A29" s="16" t="s">
        <v>158</v>
      </c>
      <c r="B29" s="18" t="s">
        <v>173</v>
      </c>
      <c r="C29" s="24">
        <v>14</v>
      </c>
      <c r="D29" s="16"/>
    </row>
    <row r="30" spans="1:4" ht="23.25" customHeight="1">
      <c r="A30" s="16" t="s">
        <v>158</v>
      </c>
      <c r="B30" s="18" t="s">
        <v>174</v>
      </c>
      <c r="C30" s="24">
        <v>14</v>
      </c>
      <c r="D30" s="16"/>
    </row>
    <row r="31" spans="1:4" ht="23.25" customHeight="1">
      <c r="A31" s="16" t="s">
        <v>158</v>
      </c>
      <c r="B31" s="18" t="s">
        <v>163</v>
      </c>
      <c r="C31" s="24">
        <v>15</v>
      </c>
      <c r="D31" s="16"/>
    </row>
    <row r="32" spans="1:4" ht="23.25" customHeight="1">
      <c r="A32" s="16" t="s">
        <v>158</v>
      </c>
      <c r="B32" s="18" t="s">
        <v>175</v>
      </c>
      <c r="C32" s="24">
        <v>15</v>
      </c>
      <c r="D32" s="16"/>
    </row>
    <row r="33" spans="1:4" ht="23.25" customHeight="1">
      <c r="A33" s="16" t="s">
        <v>158</v>
      </c>
      <c r="B33" s="18" t="s">
        <v>177</v>
      </c>
      <c r="C33" s="24">
        <v>20</v>
      </c>
      <c r="D33" s="16"/>
    </row>
    <row r="34" spans="1:4" ht="23.25" customHeight="1">
      <c r="A34" s="16" t="s">
        <v>158</v>
      </c>
      <c r="B34" s="18" t="s">
        <v>179</v>
      </c>
      <c r="C34" s="24">
        <v>150</v>
      </c>
      <c r="D34" s="16"/>
    </row>
    <row r="35" spans="1:4" ht="23.25" customHeight="1">
      <c r="A35" s="16" t="s">
        <v>158</v>
      </c>
      <c r="B35" s="18" t="s">
        <v>180</v>
      </c>
      <c r="C35" s="24">
        <v>15</v>
      </c>
      <c r="D35" s="16"/>
    </row>
    <row r="36" spans="1:4" ht="23.25" customHeight="1">
      <c r="A36" s="16" t="s">
        <v>158</v>
      </c>
      <c r="B36" s="18" t="s">
        <v>157</v>
      </c>
      <c r="C36" s="24">
        <v>25</v>
      </c>
      <c r="D36" s="16"/>
    </row>
    <row r="37" spans="1:4" ht="23.25" customHeight="1">
      <c r="A37" s="16" t="s">
        <v>158</v>
      </c>
      <c r="B37" s="18" t="s">
        <v>160</v>
      </c>
      <c r="C37" s="24">
        <v>50</v>
      </c>
      <c r="D37" s="16"/>
    </row>
    <row r="38" spans="1:4" ht="23.25" customHeight="1">
      <c r="A38" s="16" t="s">
        <v>158</v>
      </c>
      <c r="B38" s="18" t="s">
        <v>156</v>
      </c>
      <c r="C38" s="24">
        <v>10</v>
      </c>
      <c r="D38" s="16"/>
    </row>
    <row r="39" spans="1:4" ht="23.25" customHeight="1">
      <c r="A39" s="16" t="s">
        <v>158</v>
      </c>
      <c r="B39" s="18" t="s">
        <v>155</v>
      </c>
      <c r="C39" s="24">
        <v>36</v>
      </c>
      <c r="D39" s="16"/>
    </row>
    <row r="40" spans="1:4" ht="23.25" customHeight="1">
      <c r="A40" s="16" t="s">
        <v>158</v>
      </c>
      <c r="B40" s="18" t="s">
        <v>181</v>
      </c>
      <c r="C40" s="24">
        <v>56</v>
      </c>
      <c r="D40" s="16"/>
    </row>
    <row r="41" spans="1:4" ht="23.25" customHeight="1">
      <c r="A41" s="16" t="s">
        <v>158</v>
      </c>
      <c r="B41" s="18" t="s">
        <v>182</v>
      </c>
      <c r="C41" s="24">
        <v>55</v>
      </c>
      <c r="D41" s="16"/>
    </row>
    <row r="42" spans="1:4" ht="23.25" customHeight="1">
      <c r="A42" s="16" t="s">
        <v>158</v>
      </c>
      <c r="B42" s="18" t="s">
        <v>183</v>
      </c>
      <c r="C42" s="24">
        <v>45</v>
      </c>
      <c r="D42" s="16"/>
    </row>
    <row r="43" spans="1:4" ht="23.25" customHeight="1">
      <c r="A43" s="16" t="s">
        <v>158</v>
      </c>
      <c r="B43" s="18" t="s">
        <v>184</v>
      </c>
      <c r="C43" s="24">
        <v>52</v>
      </c>
      <c r="D43" s="16"/>
    </row>
    <row r="44" spans="1:4" ht="23.25" customHeight="1">
      <c r="A44" s="16" t="s">
        <v>158</v>
      </c>
      <c r="B44" s="18" t="s">
        <v>185</v>
      </c>
      <c r="C44" s="24">
        <v>42</v>
      </c>
      <c r="D44" s="16"/>
    </row>
    <row r="45" spans="1:4" ht="23.25" customHeight="1">
      <c r="A45" s="16" t="s">
        <v>158</v>
      </c>
      <c r="B45" s="18" t="s">
        <v>186</v>
      </c>
      <c r="C45" s="24">
        <v>46</v>
      </c>
      <c r="D45" s="16"/>
    </row>
    <row r="46" spans="1:4" ht="23.25" customHeight="1">
      <c r="A46" s="16" t="s">
        <v>158</v>
      </c>
      <c r="B46" s="18" t="s">
        <v>187</v>
      </c>
      <c r="C46" s="24">
        <v>46</v>
      </c>
      <c r="D46" s="16"/>
    </row>
    <row r="47" spans="1:4" ht="23.25" customHeight="1">
      <c r="A47" s="16" t="s">
        <v>158</v>
      </c>
      <c r="B47" s="18" t="s">
        <v>188</v>
      </c>
      <c r="C47" s="24">
        <v>50</v>
      </c>
      <c r="D47" s="16"/>
    </row>
    <row r="48" spans="1:4" ht="23.25" customHeight="1">
      <c r="A48" s="16" t="s">
        <v>158</v>
      </c>
      <c r="B48" s="18" t="s">
        <v>189</v>
      </c>
      <c r="C48" s="24">
        <v>46</v>
      </c>
      <c r="D48" s="16"/>
    </row>
    <row r="49" spans="1:4" ht="23.25" customHeight="1">
      <c r="A49" s="16" t="s">
        <v>158</v>
      </c>
      <c r="B49" s="18" t="s">
        <v>190</v>
      </c>
      <c r="C49" s="24">
        <v>43</v>
      </c>
      <c r="D49" s="16"/>
    </row>
    <row r="50" spans="1:4" ht="23.25" customHeight="1">
      <c r="A50" s="16" t="s">
        <v>158</v>
      </c>
      <c r="B50" s="18" t="s">
        <v>191</v>
      </c>
      <c r="C50" s="24">
        <v>50</v>
      </c>
      <c r="D50" s="16"/>
    </row>
    <row r="51" spans="1:4" ht="23.25" customHeight="1">
      <c r="A51" s="16" t="s">
        <v>158</v>
      </c>
      <c r="B51" s="18" t="s">
        <v>192</v>
      </c>
      <c r="C51" s="24">
        <v>48</v>
      </c>
      <c r="D51" s="16"/>
    </row>
    <row r="52" spans="1:4" s="50" customFormat="1" ht="18" customHeight="1">
      <c r="A52" s="51" t="s">
        <v>73</v>
      </c>
      <c r="B52" s="52" t="s">
        <v>231</v>
      </c>
      <c r="C52" s="25">
        <v>6290</v>
      </c>
      <c r="D52" s="28"/>
    </row>
    <row r="53" spans="1:4" s="22" customFormat="1" ht="18" customHeight="1">
      <c r="A53" s="51" t="s">
        <v>74</v>
      </c>
      <c r="B53" s="52" t="s">
        <v>96</v>
      </c>
      <c r="C53" s="25"/>
      <c r="D53" s="28"/>
    </row>
    <row r="54" spans="1:4" s="22" customFormat="1" ht="17.25" customHeight="1">
      <c r="A54" s="51" t="s">
        <v>75</v>
      </c>
      <c r="B54" s="52" t="s">
        <v>140</v>
      </c>
      <c r="C54" s="25"/>
      <c r="D54" s="28"/>
    </row>
    <row r="55" spans="1:4" s="22" customFormat="1" ht="16.5" customHeight="1">
      <c r="A55" s="53" t="s">
        <v>76</v>
      </c>
      <c r="B55" s="54" t="s">
        <v>209</v>
      </c>
      <c r="C55" s="56"/>
      <c r="D55" s="55"/>
    </row>
  </sheetData>
  <mergeCells count="1">
    <mergeCell ref="A1:D1"/>
  </mergeCells>
  <pageMargins left="0.7" right="0.7" top="0.31" bottom="0.32"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
  <dimension ref="A1:C41"/>
  <sheetViews>
    <sheetView workbookViewId="0"/>
  </sheetViews>
  <sheetFormatPr defaultColWidth="7.125" defaultRowHeight="12.75"/>
  <cols>
    <col min="1" max="1" width="23.25" style="1" customWidth="1"/>
    <col min="2" max="2" width="1" style="1" customWidth="1"/>
    <col min="3" max="3" width="25" style="1" customWidth="1"/>
    <col min="4" max="16384" width="7.125" style="1"/>
  </cols>
  <sheetData>
    <row r="1" spans="1:3" ht="15">
      <c r="A1" s="2"/>
      <c r="C1" s="2"/>
    </row>
    <row r="2" spans="1:3" ht="15.75" thickBot="1">
      <c r="A2" s="2"/>
    </row>
    <row r="3" spans="1:3" ht="15.75" thickBot="1">
      <c r="A3" s="2"/>
      <c r="C3" s="2"/>
    </row>
    <row r="4" spans="1:3" ht="15">
      <c r="A4" s="2"/>
      <c r="C4" s="2"/>
    </row>
    <row r="5" spans="1:3" ht="15">
      <c r="C5" s="2"/>
    </row>
    <row r="6" spans="1:3" ht="15.75" thickBot="1">
      <c r="C6" s="2"/>
    </row>
    <row r="7" spans="1:3" ht="15">
      <c r="A7" s="2"/>
      <c r="C7" s="2"/>
    </row>
    <row r="8" spans="1:3" ht="15">
      <c r="A8" s="2"/>
      <c r="C8" s="2"/>
    </row>
    <row r="9" spans="1:3" ht="15">
      <c r="A9" s="2"/>
      <c r="C9" s="2"/>
    </row>
    <row r="10" spans="1:3" ht="15">
      <c r="A10" s="2"/>
      <c r="C10" s="2"/>
    </row>
    <row r="11" spans="1:3" ht="15.75" thickBot="1">
      <c r="A11" s="2"/>
      <c r="C11" s="2"/>
    </row>
    <row r="12" spans="1:3" ht="15">
      <c r="C12" s="2"/>
    </row>
    <row r="13" spans="1:3" ht="15.75" thickBot="1">
      <c r="C13" s="2"/>
    </row>
    <row r="14" spans="1:3" ht="15.75" thickBot="1">
      <c r="A14" s="2"/>
      <c r="C14" s="2"/>
    </row>
    <row r="15" spans="1:3" ht="15">
      <c r="A15" s="2"/>
    </row>
    <row r="16" spans="1:3" ht="15.75" thickBot="1">
      <c r="A16" s="2"/>
    </row>
    <row r="17" spans="1:3" ht="15.75" thickBot="1">
      <c r="A17" s="2"/>
      <c r="C17" s="2"/>
    </row>
    <row r="18" spans="1:3" ht="15">
      <c r="C18" s="2"/>
    </row>
    <row r="19" spans="1:3" ht="15">
      <c r="C19" s="2"/>
    </row>
    <row r="20" spans="1:3" ht="15">
      <c r="A20" s="2"/>
      <c r="C20" s="2"/>
    </row>
    <row r="21" spans="1:3" ht="15">
      <c r="A21" s="2"/>
      <c r="C21" s="2"/>
    </row>
    <row r="22" spans="1:3" ht="15">
      <c r="A22" s="2"/>
      <c r="C22" s="2"/>
    </row>
    <row r="23" spans="1:3" ht="15">
      <c r="A23" s="2"/>
      <c r="C23" s="2"/>
    </row>
    <row r="24" spans="1:3" ht="15">
      <c r="A24" s="2"/>
    </row>
    <row r="25" spans="1:3" ht="15">
      <c r="A25" s="2"/>
    </row>
    <row r="26" spans="1:3" ht="15.75" thickBot="1">
      <c r="A26" s="2"/>
      <c r="C26" s="2"/>
    </row>
    <row r="27" spans="1:3" ht="15">
      <c r="A27" s="2"/>
      <c r="C27" s="2"/>
    </row>
    <row r="28" spans="1:3" ht="15">
      <c r="A28" s="2"/>
      <c r="C28" s="2"/>
    </row>
    <row r="29" spans="1:3" ht="15">
      <c r="A29" s="2"/>
      <c r="C29" s="2"/>
    </row>
    <row r="30" spans="1:3" ht="15">
      <c r="A30" s="2"/>
      <c r="C30" s="2"/>
    </row>
    <row r="31" spans="1:3" ht="15">
      <c r="A31" s="2"/>
      <c r="C31" s="2"/>
    </row>
    <row r="32" spans="1:3" ht="15">
      <c r="A32" s="2"/>
      <c r="C32" s="2"/>
    </row>
    <row r="33" spans="1:3" ht="15">
      <c r="A33" s="2"/>
      <c r="C33" s="2"/>
    </row>
    <row r="34" spans="1:3" ht="15">
      <c r="A34" s="2"/>
      <c r="C34" s="2"/>
    </row>
    <row r="35" spans="1:3" ht="15">
      <c r="A35" s="2"/>
      <c r="C35" s="2"/>
    </row>
    <row r="36" spans="1:3" ht="15">
      <c r="A36" s="2"/>
      <c r="C36" s="2"/>
    </row>
    <row r="37" spans="1:3" ht="15">
      <c r="A37" s="2"/>
    </row>
    <row r="38" spans="1:3" ht="15">
      <c r="A38" s="2"/>
    </row>
    <row r="39" spans="1:3" ht="15">
      <c r="A39" s="2"/>
      <c r="C39" s="2"/>
    </row>
    <row r="40" spans="1:3" ht="15">
      <c r="A40" s="2"/>
      <c r="C40" s="2"/>
    </row>
    <row r="41" spans="1:3" ht="15">
      <c r="A41" s="2"/>
      <c r="C41" s="2"/>
    </row>
  </sheetData>
  <sheetProtection password="8863" sheet="1" objects="1"/>
  <phoneticPr fontId="0"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dimension ref="A1:C41"/>
  <sheetViews>
    <sheetView workbookViewId="0"/>
  </sheetViews>
  <sheetFormatPr defaultColWidth="8" defaultRowHeight="12.75"/>
  <cols>
    <col min="1" max="1" width="26.125" style="4" customWidth="1"/>
    <col min="2" max="2" width="1.125" style="4" customWidth="1"/>
    <col min="3" max="3" width="28.125" style="4" customWidth="1"/>
    <col min="4" max="16384" width="8" style="4"/>
  </cols>
  <sheetData>
    <row r="1" spans="1:3">
      <c r="A1" s="3" t="s">
        <v>13</v>
      </c>
      <c r="C1" s="4" t="str">
        <f>"Deleted By K"</f>
        <v>Deleted By K</v>
      </c>
    </row>
    <row r="2" spans="1:3" ht="13.5" thickBot="1">
      <c r="A2" s="3" t="s">
        <v>1</v>
      </c>
    </row>
    <row r="3" spans="1:3" ht="13.5" thickBot="1">
      <c r="A3" s="5" t="s">
        <v>12</v>
      </c>
      <c r="C3" s="6" t="s">
        <v>2</v>
      </c>
    </row>
    <row r="4" spans="1:3">
      <c r="A4" s="5">
        <v>3</v>
      </c>
      <c r="C4" s="7" t="str">
        <f>"Delete"</f>
        <v>Delete</v>
      </c>
    </row>
    <row r="5" spans="1:3">
      <c r="C5" s="7" t="str">
        <f>"Deleted By K"</f>
        <v>Deleted By K</v>
      </c>
    </row>
    <row r="6" spans="1:3" ht="13.5" thickBot="1">
      <c r="C6" s="7" t="str">
        <f>"Deleted By"</f>
        <v>Deleted By</v>
      </c>
    </row>
    <row r="7" spans="1:3">
      <c r="A7" s="8" t="s">
        <v>3</v>
      </c>
      <c r="C7" s="7" t="str">
        <f>"D"</f>
        <v>D</v>
      </c>
    </row>
    <row r="8" spans="1:3">
      <c r="A8" s="9" t="s">
        <v>4</v>
      </c>
      <c r="C8" s="7" t="str">
        <f>""</f>
        <v/>
      </c>
    </row>
    <row r="9" spans="1:3">
      <c r="A9" s="10" t="s">
        <v>5</v>
      </c>
      <c r="C9" s="7" t="str">
        <f>"Del"</f>
        <v>Del</v>
      </c>
    </row>
    <row r="10" spans="1:3">
      <c r="A10" s="9" t="s">
        <v>6</v>
      </c>
      <c r="C10" s="7" t="str">
        <f>"Delete"</f>
        <v>Delete</v>
      </c>
    </row>
    <row r="11" spans="1:3" ht="13.5" thickBot="1">
      <c r="A11" s="11" t="s">
        <v>7</v>
      </c>
      <c r="C11" s="7" t="str">
        <f>"Deleted By Kaspersky Lab A"</f>
        <v>Deleted By Kaspersky Lab A</v>
      </c>
    </row>
    <row r="12" spans="1:3">
      <c r="C12" s="7" t="str">
        <f>"Deleted By Kaspersky Lab AV "</f>
        <v xml:space="preserve">Deleted By Kaspersky Lab AV </v>
      </c>
    </row>
    <row r="13" spans="1:3" ht="13.5" thickBot="1">
      <c r="C13" s="7" t="str">
        <f>"Deleted By K"</f>
        <v>Deleted By K</v>
      </c>
    </row>
    <row r="14" spans="1:3" ht="13.5" thickBot="1">
      <c r="A14" s="6" t="s">
        <v>8</v>
      </c>
      <c r="C14" s="12" t="str">
        <f>"D"</f>
        <v>D</v>
      </c>
    </row>
    <row r="15" spans="1:3">
      <c r="A15" s="7" t="str">
        <f>"Deleted By Kaspersky Lab AV Deleted By K"</f>
        <v>Deleted By Kaspersky Lab AV Deleted By K</v>
      </c>
    </row>
    <row r="16" spans="1:3" ht="13.5" thickBot="1">
      <c r="A16" s="7" t="str">
        <f>"Deleted By Kaspersky Lab AV Deleted By"</f>
        <v>Deleted By Kaspersky Lab AV Deleted By</v>
      </c>
    </row>
    <row r="17" spans="1:3" ht="13.5" thickBot="1">
      <c r="A17" s="12" t="str">
        <f>"D"</f>
        <v>D</v>
      </c>
      <c r="C17" s="6" t="s">
        <v>9</v>
      </c>
    </row>
    <row r="18" spans="1:3">
      <c r="C18" s="7" t="str">
        <f>"Deleted By Kaspersky Lab AV Deleted By "</f>
        <v xml:space="preserve">Deleted By Kaspersky Lab AV Deleted By </v>
      </c>
    </row>
    <row r="19" spans="1:3">
      <c r="C19" s="7" t="str">
        <f>"Deleted By Kaspersky Lab A"</f>
        <v>Deleted By Kaspersky Lab A</v>
      </c>
    </row>
    <row r="20" spans="1:3">
      <c r="A20" s="13" t="s">
        <v>10</v>
      </c>
      <c r="C20" s="7" t="str">
        <f>"Deleted By Kaspersky "</f>
        <v xml:space="preserve">Deleted By Kaspersky </v>
      </c>
    </row>
    <row r="21" spans="1:3">
      <c r="A21" s="14" t="str">
        <f>"Deleted By Kaspersky Lab AV Deleted By"</f>
        <v>Deleted By Kaspersky Lab AV Deleted By</v>
      </c>
      <c r="C21" s="7" t="str">
        <f>"Deleted By Kaspersky "</f>
        <v xml:space="preserve">Deleted By Kaspersky </v>
      </c>
    </row>
    <row r="22" spans="1:3">
      <c r="A22" s="7" t="str">
        <f>"Deleted "</f>
        <v xml:space="preserve">Deleted </v>
      </c>
      <c r="C22" s="7" t="str">
        <f>"Deleted By Kaspersky Lab AV Deleted By "</f>
        <v xml:space="preserve">Deleted By Kaspersky Lab AV Deleted By </v>
      </c>
    </row>
    <row r="23" spans="1:3">
      <c r="A23" s="7" t="str">
        <f>"Deleted By"</f>
        <v>Deleted By</v>
      </c>
      <c r="C23" s="12" t="str">
        <f>"D"</f>
        <v>D</v>
      </c>
    </row>
    <row r="24" spans="1:3">
      <c r="A24" s="7" t="str">
        <f>"D"</f>
        <v>D</v>
      </c>
    </row>
    <row r="25" spans="1:3">
      <c r="A25" s="7" t="str">
        <f>""</f>
        <v/>
      </c>
    </row>
    <row r="26" spans="1:3" ht="13.5" thickBot="1">
      <c r="A26" s="7" t="str">
        <f>"Dele"</f>
        <v>Dele</v>
      </c>
      <c r="C26" s="15" t="s">
        <v>11</v>
      </c>
    </row>
    <row r="27" spans="1:3">
      <c r="A27" s="7" t="str">
        <f>"Dele"</f>
        <v>Dele</v>
      </c>
      <c r="C27" s="7" t="str">
        <f>"Delete"</f>
        <v>Delete</v>
      </c>
    </row>
    <row r="28" spans="1:3">
      <c r="A28" s="7" t="str">
        <f>"Dele"</f>
        <v>Dele</v>
      </c>
      <c r="C28" s="7" t="str">
        <f>"Deleted "</f>
        <v xml:space="preserve">Deleted </v>
      </c>
    </row>
    <row r="29" spans="1:3">
      <c r="A29" s="7" t="str">
        <f>"D"</f>
        <v>D</v>
      </c>
      <c r="C29" s="7" t="str">
        <f>"Deleted By"</f>
        <v>Deleted By</v>
      </c>
    </row>
    <row r="30" spans="1:3">
      <c r="A30" s="7" t="str">
        <f>"Delete"</f>
        <v>Delete</v>
      </c>
      <c r="C30" s="7" t="str">
        <f>"D"</f>
        <v>D</v>
      </c>
    </row>
    <row r="31" spans="1:3">
      <c r="A31" s="7" t="str">
        <f>"Deleted By Kasper"</f>
        <v>Deleted By Kasper</v>
      </c>
      <c r="C31" s="7" t="str">
        <f>"Del"</f>
        <v>Del</v>
      </c>
    </row>
    <row r="32" spans="1:3">
      <c r="A32" s="7" t="str">
        <f>"Deleted By Kaspersky"</f>
        <v>Deleted By Kaspersky</v>
      </c>
      <c r="C32" s="7" t="str">
        <f>"D"</f>
        <v>D</v>
      </c>
    </row>
    <row r="33" spans="1:3">
      <c r="A33" s="7" t="str">
        <f>"Deleted By Kaspersk"</f>
        <v>Deleted By Kaspersk</v>
      </c>
      <c r="C33" s="7" t="str">
        <f>"Delete"</f>
        <v>Delete</v>
      </c>
    </row>
    <row r="34" spans="1:3">
      <c r="A34" s="7" t="str">
        <f>"Deleted By Kaspersky"</f>
        <v>Deleted By Kaspersky</v>
      </c>
      <c r="C34" s="7" t="str">
        <f>"Deleted By Kasper"</f>
        <v>Deleted By Kasper</v>
      </c>
    </row>
    <row r="35" spans="1:3">
      <c r="A35" s="7" t="str">
        <f>"Deleted By Kaspers"</f>
        <v>Deleted By Kaspers</v>
      </c>
      <c r="C35" s="7" t="str">
        <f>""</f>
        <v/>
      </c>
    </row>
    <row r="36" spans="1:3">
      <c r="A36" s="7" t="str">
        <f>"D"</f>
        <v>D</v>
      </c>
      <c r="C36" s="12" t="str">
        <f>"D"</f>
        <v>D</v>
      </c>
    </row>
    <row r="37" spans="1:3">
      <c r="A37" s="7" t="str">
        <f>"D"</f>
        <v>D</v>
      </c>
    </row>
    <row r="38" spans="1:3">
      <c r="A38" s="7" t="str">
        <f>"D"</f>
        <v>D</v>
      </c>
    </row>
    <row r="39" spans="1:3">
      <c r="A39" s="7" t="str">
        <f>"Delete"</f>
        <v>Delete</v>
      </c>
      <c r="C39" s="14" t="str">
        <f>"Deleted By Kaspersky"</f>
        <v>Deleted By Kaspersky</v>
      </c>
    </row>
    <row r="40" spans="1:3">
      <c r="A40" s="7" t="str">
        <f>"D"</f>
        <v>D</v>
      </c>
      <c r="C40" s="7" t="str">
        <f>"Deleted By Kaspersky Lab AV Deleted By Kaspersky Lab AV Dele"</f>
        <v>Deleted By Kaspersky Lab AV Deleted By Kaspersky Lab AV Dele</v>
      </c>
    </row>
    <row r="41" spans="1:3">
      <c r="A41" s="12" t="str">
        <f>"D"</f>
        <v>D</v>
      </c>
      <c r="C41" s="12" t="str">
        <f>"D"</f>
        <v>D</v>
      </c>
    </row>
  </sheetData>
  <sheetProtection password="8863" sheet="1" objects="1"/>
  <phoneticPr fontId="15" type="noConversion"/>
  <pageMargins left="0.75" right="0.75" top="1" bottom="1" header="0.5" footer="0.5"/>
  <pageSetup paperSize="9"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1B0092FDC0654A8FA7FDA17DC04488" ma:contentTypeVersion="4" ma:contentTypeDescription="Create a new document." ma:contentTypeScope="" ma:versionID="f1c4bdd29a68d18a55699267790e7e6b">
  <xsd:schema xmlns:xsd="http://www.w3.org/2001/XMLSchema" xmlns:xs="http://www.w3.org/2001/XMLSchema" xmlns:p="http://schemas.microsoft.com/office/2006/metadata/properties" xmlns:ns2="d59a7d9b-b8ab-4fd8-8747-a792ee11e21d" targetNamespace="http://schemas.microsoft.com/office/2006/metadata/properties" ma:root="true" ma:fieldsID="316d82d1dd74aaba8751f9303f746114" ns2:_="">
    <xsd:import namespace="d59a7d9b-b8ab-4fd8-8747-a792ee11e21d"/>
    <xsd:element name="properties">
      <xsd:complexType>
        <xsd:sequence>
          <xsd:element name="documentManagement">
            <xsd:complexType>
              <xsd:all>
                <xsd:element ref="ns2:NoiDung" minOccurs="0"/>
                <xsd:element ref="ns2:NgayBatDau" minOccurs="0"/>
                <xsd:element ref="ns2:NgayKetThuc" minOccurs="0"/>
                <xsd:element ref="ns2:TenVanBa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9a7d9b-b8ab-4fd8-8747-a792ee11e21d" elementFormDefault="qualified">
    <xsd:import namespace="http://schemas.microsoft.com/office/2006/documentManagement/types"/>
    <xsd:import namespace="http://schemas.microsoft.com/office/infopath/2007/PartnerControls"/>
    <xsd:element name="NoiDung" ma:index="8" nillable="true" ma:displayName="NoiDung" ma:internalName="NoiDung">
      <xsd:simpleType>
        <xsd:restriction base="dms:Note">
          <xsd:maxLength value="255"/>
        </xsd:restriction>
      </xsd:simpleType>
    </xsd:element>
    <xsd:element name="NgayBatDau" ma:index="9" nillable="true" ma:displayName="NgayBatDau" ma:format="DateOnly" ma:internalName="NgayBatDau">
      <xsd:simpleType>
        <xsd:restriction base="dms:DateTime"/>
      </xsd:simpleType>
    </xsd:element>
    <xsd:element name="NgayKetThuc" ma:index="10" nillable="true" ma:displayName="NgayKetThuc" ma:format="DateOnly" ma:internalName="NgayKetThuc">
      <xsd:simpleType>
        <xsd:restriction base="dms:DateTime"/>
      </xsd:simpleType>
    </xsd:element>
    <xsd:element name="TenVanBan" ma:index="11" nillable="true" ma:displayName="TenVanBan" ma:internalName="TenVanBan">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gayKetThuc xmlns="d59a7d9b-b8ab-4fd8-8747-a792ee11e21d" xsi:nil="true"/>
    <NoiDung xmlns="d59a7d9b-b8ab-4fd8-8747-a792ee11e21d" xsi:nil="true"/>
    <TenVanBan xmlns="d59a7d9b-b8ab-4fd8-8747-a792ee11e21d" xsi:nil="true"/>
    <NgayBatDau xmlns="d59a7d9b-b8ab-4fd8-8747-a792ee11e21d" xsi:nil="true"/>
  </documentManagement>
</p:properties>
</file>

<file path=customXml/itemProps1.xml><?xml version="1.0" encoding="utf-8"?>
<ds:datastoreItem xmlns:ds="http://schemas.openxmlformats.org/officeDocument/2006/customXml" ds:itemID="{753FFD2E-C004-4441-AB71-01068DD1447D}"/>
</file>

<file path=customXml/itemProps2.xml><?xml version="1.0" encoding="utf-8"?>
<ds:datastoreItem xmlns:ds="http://schemas.openxmlformats.org/officeDocument/2006/customXml" ds:itemID="{E74574C3-986D-43B4-87ED-88BDF5A8D9C8}"/>
</file>

<file path=customXml/itemProps3.xml><?xml version="1.0" encoding="utf-8"?>
<ds:datastoreItem xmlns:ds="http://schemas.openxmlformats.org/officeDocument/2006/customXml" ds:itemID="{6E34BDB1-FD58-4C0F-B45A-75EBDE5630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17</vt:i4>
      </vt:variant>
    </vt:vector>
  </HeadingPairs>
  <TitlesOfParts>
    <vt:vector size="26" baseType="lpstr">
      <vt:lpstr>THU 2025</vt:lpstr>
      <vt:lpstr>SỰ NGHIỆP 2024</vt:lpstr>
      <vt:lpstr>CHI 2025</vt:lpstr>
      <vt:lpstr>Sheet1</vt:lpstr>
      <vt:lpstr>SỰ NGHIỆP 2024 (2)</vt:lpstr>
      <vt:lpstr>TH Phuong xa 2025</vt:lpstr>
      <vt:lpstr>TH Phuong xa 2025 (2)</vt:lpstr>
      <vt:lpstr>GIAO TIẾT KIỆM CHI</vt:lpstr>
      <vt:lpstr>XL4Poppy</vt:lpstr>
      <vt:lpstr>Bust</vt:lpstr>
      <vt:lpstr>Continue</vt:lpstr>
      <vt:lpstr>Documents_array</vt:lpstr>
      <vt:lpstr>Hello</vt:lpstr>
      <vt:lpstr>'CHI 2025'!Print_Area</vt:lpstr>
      <vt:lpstr>'SỰ NGHIỆP 2024'!Print_Area</vt:lpstr>
      <vt:lpstr>'SỰ NGHIỆP 2024 (2)'!Print_Area</vt:lpstr>
      <vt:lpstr>'TH Phuong xa 2025'!Print_Area</vt:lpstr>
      <vt:lpstr>'TH Phuong xa 2025 (2)'!Print_Area</vt:lpstr>
      <vt:lpstr>'THU 2025'!Print_Area</vt:lpstr>
      <vt:lpstr>'CHI 2025'!Print_Titles</vt:lpstr>
      <vt:lpstr>'GIAO TIẾT KIỆM CHI'!Print_Titles</vt:lpstr>
      <vt:lpstr>'SỰ NGHIỆP 2024'!Print_Titles</vt:lpstr>
      <vt:lpstr>'SỰ NGHIỆP 2024 (2)'!Print_Titles</vt:lpstr>
      <vt:lpstr>'TH Phuong xa 2025'!Print_Titles</vt:lpstr>
      <vt:lpstr>'TH Phuong xa 2025 (2)'!Print_Titles</vt:lpstr>
      <vt:lpstr>'THU 2025'!Print_Titles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HAI</dc:creator>
  <cp:lastModifiedBy>Admin</cp:lastModifiedBy>
  <cp:lastPrinted>2024-12-10T09:02:28Z</cp:lastPrinted>
  <dcterms:created xsi:type="dcterms:W3CDTF">2003-07-01T13:05:00Z</dcterms:created>
  <dcterms:modified xsi:type="dcterms:W3CDTF">2024-12-11T03:32:47Z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0x010100ED1B0092FDC0654A8FA7FDA17DC04488</vt:lpwstr>
  </property>
</Properties>
</file>